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RHIV DISK D\30_Mestne Lekarne Kamnik\Moravče\PROJEKTI\BIRO L_PZI_dopolnitev_07_2023\"/>
    </mc:Choice>
  </mc:AlternateContent>
  <bookViews>
    <workbookView xWindow="12885" yWindow="330" windowWidth="11550" windowHeight="16020" tabRatio="939" activeTab="3"/>
  </bookViews>
  <sheets>
    <sheet name="Uvod" sheetId="25" r:id="rId1"/>
    <sheet name="Rekapitulacija" sheetId="2" r:id="rId2"/>
    <sheet name="A|Pripravljalna d." sheetId="4" r:id="rId3"/>
    <sheet name="A|Zemeljska d." sheetId="5" r:id="rId4"/>
    <sheet name="A|Betonska d." sheetId="6" r:id="rId5"/>
    <sheet name="A|Opaž-tesarska d." sheetId="7" r:id="rId6"/>
    <sheet name="A|Zidarska d." sheetId="8" r:id="rId7"/>
    <sheet name="A|Fasada" sheetId="26" r:id="rId8"/>
    <sheet name="B|Krovska d." sheetId="10" r:id="rId9"/>
    <sheet name="B|Kleparska d." sheetId="12" r:id="rId10"/>
    <sheet name="B|Ključavničarska d." sheetId="13" r:id="rId11"/>
    <sheet name="B|Stavbno pohi." sheetId="15" r:id="rId12"/>
    <sheet name="B|Estrih" sheetId="16" r:id="rId13"/>
    <sheet name="B|Tlakarska d." sheetId="17" r:id="rId14"/>
    <sheet name="B|Keramičarska d." sheetId="18" r:id="rId15"/>
    <sheet name="B|Slikopleskarska d." sheetId="20" r:id="rId16"/>
    <sheet name="B|Montažerska d. " sheetId="28" r:id="rId17"/>
    <sheet name="B|Razno" sheetId="31" r:id="rId18"/>
  </sheets>
  <definedNames>
    <definedName name="Excel_BuiltIn_Print_Area_1">#REF!</definedName>
    <definedName name="Excel_BuiltIn_Print_Area_3_1" localSheetId="4">'A|Betonska d.'!$A$1:$F$45</definedName>
    <definedName name="Excel_BuiltIn_Print_Area_3_1" localSheetId="7">'A|Fasada'!$A$1:$F$2</definedName>
    <definedName name="Excel_BuiltIn_Print_Area_3_1" localSheetId="5">'A|Opaž-tesarska d.'!$A$1:$F$13</definedName>
    <definedName name="Excel_BuiltIn_Print_Area_3_1" localSheetId="2">'A|Pripravljalna d.'!$A$1:$F$23</definedName>
    <definedName name="Excel_BuiltIn_Print_Area_3_1" localSheetId="3">'A|Zemeljska d.'!$A$1:$F$55</definedName>
    <definedName name="Excel_BuiltIn_Print_Area_3_1" localSheetId="6">'A|Zidarska d.'!#REF!</definedName>
    <definedName name="Excel_BuiltIn_Print_Area_3_1" localSheetId="12">'B|Estrih'!#REF!</definedName>
    <definedName name="Excel_BuiltIn_Print_Area_3_1" localSheetId="14">'B|Keramičarska d.'!#REF!</definedName>
    <definedName name="Excel_BuiltIn_Print_Area_3_1" localSheetId="9">'B|Kleparska d.'!#REF!</definedName>
    <definedName name="Excel_BuiltIn_Print_Area_3_1" localSheetId="10">'B|Ključavničarska d.'!#REF!</definedName>
    <definedName name="Excel_BuiltIn_Print_Area_3_1" localSheetId="8">'B|Krovska d.'!$A$1:$F$13</definedName>
    <definedName name="Excel_BuiltIn_Print_Area_3_1" localSheetId="16">'B|Montažerska d. '!#REF!</definedName>
    <definedName name="Excel_BuiltIn_Print_Area_3_1" localSheetId="17">'B|Razno'!#REF!</definedName>
    <definedName name="Excel_BuiltIn_Print_Area_3_1" localSheetId="15">'B|Slikopleskarska d.'!#REF!</definedName>
    <definedName name="Excel_BuiltIn_Print_Area_3_1" localSheetId="11">'B|Stavbno pohi.'!#REF!</definedName>
    <definedName name="Excel_BuiltIn_Print_Area_3_1" localSheetId="13">'B|Tlakarska d.'!#REF!</definedName>
    <definedName name="Excel_BuiltIn_Print_Area_3_1" localSheetId="0">#REF!</definedName>
    <definedName name="Excel_BuiltIn_Print_Area_3_1">#REF!</definedName>
    <definedName name="Excel_BuiltIn_Print_Area_3_1_1" localSheetId="4">'A|Betonska d.'!#REF!</definedName>
    <definedName name="Excel_BuiltIn_Print_Area_3_1_1" localSheetId="7">'A|Fasada'!$A$1:$F$2</definedName>
    <definedName name="Excel_BuiltIn_Print_Area_3_1_1" localSheetId="5">'A|Opaž-tesarska d.'!#REF!</definedName>
    <definedName name="Excel_BuiltIn_Print_Area_3_1_1" localSheetId="2">'A|Pripravljalna d.'!$A$1:$F$23</definedName>
    <definedName name="Excel_BuiltIn_Print_Area_3_1_1" localSheetId="3">'A|Zemeljska d.'!#REF!</definedName>
    <definedName name="Excel_BuiltIn_Print_Area_3_1_1" localSheetId="6">'A|Zidarska d.'!#REF!</definedName>
    <definedName name="Excel_BuiltIn_Print_Area_3_1_1" localSheetId="12">'B|Estrih'!#REF!</definedName>
    <definedName name="Excel_BuiltIn_Print_Area_3_1_1" localSheetId="14">'B|Keramičarska d.'!#REF!</definedName>
    <definedName name="Excel_BuiltIn_Print_Area_3_1_1" localSheetId="9">'B|Kleparska d.'!#REF!</definedName>
    <definedName name="Excel_BuiltIn_Print_Area_3_1_1" localSheetId="10">'B|Ključavničarska d.'!#REF!</definedName>
    <definedName name="Excel_BuiltIn_Print_Area_3_1_1" localSheetId="8">'B|Krovska d.'!$A$1:$F$13</definedName>
    <definedName name="Excel_BuiltIn_Print_Area_3_1_1" localSheetId="16">'B|Montažerska d. '!#REF!</definedName>
    <definedName name="Excel_BuiltIn_Print_Area_3_1_1" localSheetId="17">'B|Razno'!#REF!</definedName>
    <definedName name="Excel_BuiltIn_Print_Area_3_1_1" localSheetId="15">'B|Slikopleskarska d.'!#REF!</definedName>
    <definedName name="Excel_BuiltIn_Print_Area_3_1_1" localSheetId="11">'B|Stavbno pohi.'!#REF!</definedName>
    <definedName name="Excel_BuiltIn_Print_Area_3_1_1" localSheetId="13">'B|Tlakarska d.'!#REF!</definedName>
    <definedName name="Excel_BuiltIn_Print_Area_3_1_1" localSheetId="0">#REF!</definedName>
    <definedName name="Excel_BuiltIn_Print_Area_3_1_1">#REF!</definedName>
    <definedName name="Excel_BuiltIn_Print_Area_3_1_1_1" localSheetId="4">'A|Betonska d.'!#REF!</definedName>
    <definedName name="Excel_BuiltIn_Print_Area_3_1_1_1" localSheetId="7">'A|Fasada'!$A$1:$F$2</definedName>
    <definedName name="Excel_BuiltIn_Print_Area_3_1_1_1" localSheetId="5">'A|Opaž-tesarska d.'!#REF!</definedName>
    <definedName name="Excel_BuiltIn_Print_Area_3_1_1_1" localSheetId="2">'A|Pripravljalna d.'!$A$1:$F$23</definedName>
    <definedName name="Excel_BuiltIn_Print_Area_3_1_1_1" localSheetId="3">'A|Zemeljska d.'!#REF!</definedName>
    <definedName name="Excel_BuiltIn_Print_Area_3_1_1_1" localSheetId="6">'A|Zidarska d.'!#REF!</definedName>
    <definedName name="Excel_BuiltIn_Print_Area_3_1_1_1" localSheetId="12">'B|Estrih'!#REF!</definedName>
    <definedName name="Excel_BuiltIn_Print_Area_3_1_1_1" localSheetId="14">'B|Keramičarska d.'!#REF!</definedName>
    <definedName name="Excel_BuiltIn_Print_Area_3_1_1_1" localSheetId="9">'B|Kleparska d.'!#REF!</definedName>
    <definedName name="Excel_BuiltIn_Print_Area_3_1_1_1" localSheetId="10">'B|Ključavničarska d.'!#REF!</definedName>
    <definedName name="Excel_BuiltIn_Print_Area_3_1_1_1" localSheetId="8">'B|Krovska d.'!$A$1:$F$13</definedName>
    <definedName name="Excel_BuiltIn_Print_Area_3_1_1_1" localSheetId="16">'B|Montažerska d. '!#REF!</definedName>
    <definedName name="Excel_BuiltIn_Print_Area_3_1_1_1" localSheetId="17">'B|Razno'!#REF!</definedName>
    <definedName name="Excel_BuiltIn_Print_Area_3_1_1_1" localSheetId="15">'B|Slikopleskarska d.'!#REF!</definedName>
    <definedName name="Excel_BuiltIn_Print_Area_3_1_1_1" localSheetId="11">'B|Stavbno pohi.'!#REF!</definedName>
    <definedName name="Excel_BuiltIn_Print_Area_3_1_1_1" localSheetId="13">'B|Tlakarska d.'!#REF!</definedName>
    <definedName name="Excel_BuiltIn_Print_Area_3_1_1_1" localSheetId="0">#REF!</definedName>
    <definedName name="Excel_BuiltIn_Print_Area_3_1_1_1">#REF!</definedName>
    <definedName name="Excel_BuiltIn_Print_Area_4">#REF!</definedName>
    <definedName name="Excel_BuiltIn_Print_Area_5">#REF!</definedName>
    <definedName name="_xlnm.Print_Area" localSheetId="4">'A|Betonska d.'!$A$1:$F$44</definedName>
    <definedName name="_xlnm.Print_Area" localSheetId="7">'A|Fasada'!$A$1:$F$15</definedName>
    <definedName name="_xlnm.Print_Area" localSheetId="5">'A|Opaž-tesarska d.'!$A$1:$F$36</definedName>
    <definedName name="_xlnm.Print_Area" localSheetId="2">'A|Pripravljalna d.'!$A$1:$F$22</definedName>
    <definedName name="_xlnm.Print_Area" localSheetId="3">'A|Zemeljska d.'!$A$1:$F$50</definedName>
    <definedName name="_xlnm.Print_Area" localSheetId="6">'A|Zidarska d.'!$A$1:$F$68</definedName>
    <definedName name="_xlnm.Print_Area" localSheetId="12">'B|Estrih'!$A$1:$F$20</definedName>
    <definedName name="_xlnm.Print_Area" localSheetId="14">'B|Keramičarska d.'!$A$1:$F$30</definedName>
    <definedName name="_xlnm.Print_Area" localSheetId="9">'B|Kleparska d.'!$A$1:$F$19</definedName>
    <definedName name="_xlnm.Print_Area" localSheetId="10">'B|Ključavničarska d.'!$A$1:$F$14</definedName>
    <definedName name="_xlnm.Print_Area" localSheetId="8">'B|Krovska d.'!$A$1:$F$35</definedName>
    <definedName name="_xlnm.Print_Area" localSheetId="16">'B|Montažerska d. '!$A$1:$F$29</definedName>
    <definedName name="_xlnm.Print_Area" localSheetId="17">'B|Razno'!$A$1:$F$61</definedName>
    <definedName name="_xlnm.Print_Area" localSheetId="15">'B|Slikopleskarska d.'!$A$1:$F$17</definedName>
    <definedName name="_xlnm.Print_Area" localSheetId="11">'B|Stavbno pohi.'!$A$1:$F$118</definedName>
    <definedName name="_xlnm.Print_Area" localSheetId="13">'B|Tlakarska d.'!$A$1:$F$15</definedName>
    <definedName name="_xlnm.Print_Area" localSheetId="1">Rekapitulacija!$A$1:$I$41</definedName>
    <definedName name="_xlnm.Print_Area" localSheetId="0">Uvod!$A$1:$I$34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5" l="1"/>
  <c r="F28" i="5"/>
  <c r="F26" i="5"/>
  <c r="F22" i="5"/>
  <c r="F24" i="5"/>
  <c r="F50" i="5" l="1"/>
  <c r="F94" i="15"/>
  <c r="F93" i="15"/>
  <c r="F86" i="15"/>
  <c r="F80" i="15"/>
  <c r="F76" i="15"/>
  <c r="F74" i="15"/>
  <c r="F72" i="15"/>
  <c r="F13" i="28"/>
  <c r="F12" i="28"/>
  <c r="F11" i="28"/>
  <c r="F37" i="31" l="1"/>
  <c r="F39" i="31"/>
  <c r="F41" i="31"/>
  <c r="F35" i="31"/>
  <c r="F33" i="31"/>
  <c r="F31" i="31"/>
  <c r="F29" i="31"/>
  <c r="F27" i="31"/>
  <c r="F25" i="31"/>
  <c r="F23" i="31"/>
  <c r="F21" i="31"/>
  <c r="F19" i="31"/>
  <c r="F17" i="31"/>
  <c r="F15" i="31"/>
  <c r="F13" i="31"/>
  <c r="F8" i="13"/>
  <c r="F7" i="13"/>
  <c r="F62" i="15"/>
  <c r="F59" i="15"/>
  <c r="F56" i="15"/>
  <c r="F53" i="15"/>
  <c r="F50" i="15"/>
  <c r="F47" i="15"/>
  <c r="F43" i="15"/>
  <c r="F37" i="15"/>
  <c r="F34" i="15"/>
  <c r="F31" i="15"/>
  <c r="F28" i="15"/>
  <c r="F25" i="15"/>
  <c r="F22" i="15"/>
  <c r="F16" i="12"/>
  <c r="F19" i="12" s="1"/>
  <c r="I25" i="2" s="1"/>
  <c r="F15" i="12"/>
  <c r="F14" i="12"/>
  <c r="F33" i="10"/>
  <c r="F31" i="10"/>
  <c r="F29" i="10"/>
  <c r="F20" i="10"/>
  <c r="D46" i="5"/>
  <c r="F46" i="5" s="1"/>
  <c r="F45" i="31"/>
  <c r="F11" i="31"/>
  <c r="F9" i="31"/>
  <c r="F7" i="31"/>
  <c r="B33" i="2"/>
  <c r="F26" i="18"/>
  <c r="F22" i="18"/>
  <c r="F18" i="18"/>
  <c r="F14" i="18"/>
  <c r="F11" i="17"/>
  <c r="F15" i="17" s="1"/>
  <c r="I29" i="2" s="1"/>
  <c r="F11" i="16"/>
  <c r="F10" i="13"/>
  <c r="F14" i="13" s="1"/>
  <c r="I26" i="2" s="1"/>
  <c r="F12" i="26"/>
  <c r="F15" i="26" s="1"/>
  <c r="I19" i="2" s="1"/>
  <c r="F56" i="8"/>
  <c r="F52" i="8"/>
  <c r="F42" i="8"/>
  <c r="F20" i="7"/>
  <c r="F18" i="7"/>
  <c r="F16" i="7"/>
  <c r="F22" i="6"/>
  <c r="F19" i="6"/>
  <c r="F42" i="5"/>
  <c r="F20" i="5"/>
  <c r="F40" i="8"/>
  <c r="F32" i="7"/>
  <c r="F22" i="7"/>
  <c r="F16" i="4"/>
  <c r="F44" i="8"/>
  <c r="F31" i="6"/>
  <c r="F28" i="6"/>
  <c r="F14" i="7"/>
  <c r="F37" i="6"/>
  <c r="F12" i="13"/>
  <c r="F17" i="16"/>
  <c r="F20" i="16" s="1"/>
  <c r="I28" i="2" s="1"/>
  <c r="F13" i="16"/>
  <c r="F58" i="8"/>
  <c r="F38" i="8"/>
  <c r="F18" i="10"/>
  <c r="F50" i="8"/>
  <c r="F48" i="8"/>
  <c r="F46" i="8"/>
  <c r="F24" i="7"/>
  <c r="B14" i="2"/>
  <c r="F48" i="5"/>
  <c r="F44" i="5"/>
  <c r="F40" i="5"/>
  <c r="F38" i="5"/>
  <c r="F36" i="5"/>
  <c r="F34" i="5"/>
  <c r="F32" i="5"/>
  <c r="F18" i="5"/>
  <c r="F16" i="5"/>
  <c r="F20" i="4"/>
  <c r="F18" i="4"/>
  <c r="F14" i="4"/>
  <c r="F12" i="4"/>
  <c r="F28" i="8"/>
  <c r="F40" i="6"/>
  <c r="F15" i="20"/>
  <c r="F34" i="8"/>
  <c r="F26" i="8"/>
  <c r="F7" i="28"/>
  <c r="F29" i="28" s="1"/>
  <c r="I32" i="2" s="1"/>
  <c r="F15" i="16"/>
  <c r="F26" i="7"/>
  <c r="F34" i="6"/>
  <c r="F13" i="20"/>
  <c r="F17" i="20" s="1"/>
  <c r="I31" i="2" s="1"/>
  <c r="B32" i="2"/>
  <c r="F25" i="6"/>
  <c r="B19" i="2"/>
  <c r="F16" i="6"/>
  <c r="B24" i="2"/>
  <c r="F54" i="8"/>
  <c r="F28" i="7"/>
  <c r="B31" i="2"/>
  <c r="B30" i="2"/>
  <c r="B29" i="2"/>
  <c r="B28" i="2"/>
  <c r="B27" i="2"/>
  <c r="B26" i="2"/>
  <c r="B25" i="2"/>
  <c r="B18" i="2"/>
  <c r="B17" i="2"/>
  <c r="B16" i="2"/>
  <c r="B15" i="2"/>
  <c r="F66" i="8"/>
  <c r="F65" i="8"/>
  <c r="F62" i="8"/>
  <c r="F60" i="8"/>
  <c r="F30" i="8"/>
  <c r="F34" i="7"/>
  <c r="F30" i="7"/>
  <c r="F35" i="10"/>
  <c r="I24" i="2"/>
  <c r="F68" i="8"/>
  <c r="I18" i="2" s="1"/>
  <c r="F22" i="4" l="1"/>
  <c r="I14" i="2" s="1"/>
  <c r="F36" i="7"/>
  <c r="I17" i="2" s="1"/>
  <c r="I15" i="2"/>
  <c r="F44" i="6"/>
  <c r="I16" i="2" s="1"/>
  <c r="F118" i="15"/>
  <c r="I27" i="2" s="1"/>
  <c r="F30" i="18"/>
  <c r="I30" i="2" s="1"/>
  <c r="K33" i="2" l="1"/>
  <c r="F43" i="31" s="1"/>
  <c r="F61" i="31" s="1"/>
  <c r="I33" i="2" s="1"/>
  <c r="I34" i="2" s="1"/>
  <c r="I20" i="2"/>
  <c r="I37" i="2" l="1"/>
</calcChain>
</file>

<file path=xl/sharedStrings.xml><?xml version="1.0" encoding="utf-8"?>
<sst xmlns="http://schemas.openxmlformats.org/spreadsheetml/2006/main" count="792" uniqueCount="547">
  <si>
    <t>Objekt:</t>
  </si>
  <si>
    <t>Za gradnjo:</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</si>
  <si>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</si>
  <si>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</si>
  <si>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</si>
  <si>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</si>
  <si>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</si>
  <si>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</si>
  <si>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</si>
  <si>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</si>
  <si>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</si>
  <si>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</si>
  <si>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</si>
  <si>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</si>
  <si>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</si>
  <si>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</si>
  <si>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</si>
  <si>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</si>
  <si>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</si>
  <si>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</si>
  <si>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B8.0</t>
  </si>
  <si>
    <t>B9.0</t>
  </si>
  <si>
    <t>B10.0</t>
  </si>
  <si>
    <t>SKUPAJ OBRTNIŠKA DELA</t>
  </si>
  <si>
    <t>A/1.0</t>
  </si>
  <si>
    <t>PRIPRAVLJALNA DELA</t>
  </si>
  <si>
    <t>Opis del</t>
  </si>
  <si>
    <t>EM</t>
  </si>
  <si>
    <t>Količina</t>
  </si>
  <si>
    <t>Cena/EM</t>
  </si>
  <si>
    <t>Skupaj</t>
  </si>
  <si>
    <t>A1.1</t>
  </si>
  <si>
    <t>m1</t>
  </si>
  <si>
    <t>A1.2</t>
  </si>
  <si>
    <t>kpl</t>
  </si>
  <si>
    <t>A1.4</t>
  </si>
  <si>
    <t>A1.3</t>
  </si>
  <si>
    <t>SKUPAJ PRIPRAVLJALNA DELA</t>
  </si>
  <si>
    <t>A/2.0</t>
  </si>
  <si>
    <t>ZEMELJSKA DELA</t>
  </si>
  <si>
    <t>A2.1</t>
  </si>
  <si>
    <t>m3</t>
  </si>
  <si>
    <t>m2</t>
  </si>
  <si>
    <t>SKUPAJ ZEMELJSKA DELA</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</si>
  <si>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</si>
  <si>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</si>
  <si>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</si>
  <si>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</si>
  <si>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</si>
  <si>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</si>
  <si>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</si>
  <si>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</si>
  <si>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</si>
  <si>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</si>
  <si>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</si>
  <si>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</si>
  <si>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</si>
  <si>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</si>
  <si>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</si>
  <si>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</si>
  <si>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</si>
  <si>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</si>
  <si>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</si>
  <si>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</si>
  <si>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</si>
  <si>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</si>
  <si>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</si>
  <si>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</si>
  <si>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</si>
  <si>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B2.1</t>
  </si>
  <si>
    <t>kos</t>
  </si>
  <si>
    <t>B/3.0</t>
  </si>
  <si>
    <t>KLJUČAVNIČARSKA DELA</t>
  </si>
  <si>
    <t>SKUPAJ KLJUČAVNIČARSKA DELA</t>
  </si>
  <si>
    <t>B5.1</t>
  </si>
  <si>
    <t>B/5.0</t>
  </si>
  <si>
    <t>B/6.0</t>
  </si>
  <si>
    <t>ESTRIH</t>
  </si>
  <si>
    <t>B6.1</t>
  </si>
  <si>
    <t>B/7.0</t>
  </si>
  <si>
    <t>TLAKARSKA DELA</t>
  </si>
  <si>
    <t>B7.1</t>
  </si>
  <si>
    <t>SKUPAJ TLAKARSKA DELA</t>
  </si>
  <si>
    <t>B/8.0</t>
  </si>
  <si>
    <t>KERAMIČARSKA DELA</t>
  </si>
  <si>
    <t>SKUPAJ KERAMIČARSKA DELA</t>
  </si>
  <si>
    <t>B/9.0</t>
  </si>
  <si>
    <t>B9.1</t>
  </si>
  <si>
    <t>B/10.0</t>
  </si>
  <si>
    <t>SLIKOPLESKARSKA DELA</t>
  </si>
  <si>
    <t>B10.1</t>
  </si>
  <si>
    <t>SKUPAJ SLIKOPLESKARSKA DELA</t>
  </si>
  <si>
    <t>A1.5</t>
  </si>
  <si>
    <t>A2.2</t>
  </si>
  <si>
    <t>A2.3</t>
  </si>
  <si>
    <t>A2.4</t>
  </si>
  <si>
    <t>A2.5</t>
  </si>
  <si>
    <t>A3.4</t>
  </si>
  <si>
    <t>A3.5</t>
  </si>
  <si>
    <t>A3.6</t>
  </si>
  <si>
    <t>A3.8</t>
  </si>
  <si>
    <t>A3.9</t>
  </si>
  <si>
    <t>A4.5</t>
  </si>
  <si>
    <t>A4.6</t>
  </si>
  <si>
    <t>A4.7</t>
  </si>
  <si>
    <t>A4.9</t>
  </si>
  <si>
    <t>A4.11</t>
  </si>
  <si>
    <t>A5.2</t>
  </si>
  <si>
    <t>A5.4</t>
  </si>
  <si>
    <t>A5.7</t>
  </si>
  <si>
    <t>A5.9</t>
  </si>
  <si>
    <t>A5.13</t>
  </si>
  <si>
    <t>A5.14</t>
  </si>
  <si>
    <t>A5.15</t>
  </si>
  <si>
    <t>A5.17</t>
  </si>
  <si>
    <t>B1.2</t>
  </si>
  <si>
    <t>B1.3</t>
  </si>
  <si>
    <t>B1.4</t>
  </si>
  <si>
    <t>B1.5</t>
  </si>
  <si>
    <t>A4.8</t>
  </si>
  <si>
    <t>A5.3</t>
  </si>
  <si>
    <t>A5.10</t>
  </si>
  <si>
    <t>Izdelava, dobava in postavitev gradbiščne table, skladno z Zakonom o graditvi objekta</t>
  </si>
  <si>
    <t>Izdelava, postavitev in demontaža gradbenih profilov za izkop gradbene jame in prenos višin objekta na profile z uporabo merilnega instrumenta</t>
  </si>
  <si>
    <t>STAVBNO POHIŠTVO</t>
  </si>
  <si>
    <t>SKUPAJ STAVBNO POHIŠTVO</t>
  </si>
  <si>
    <t>A/6.0</t>
  </si>
  <si>
    <t>A6.0</t>
  </si>
  <si>
    <t>SKUPAJ GRADBENO OBRTNIŠKA DELA (brez DDV)</t>
  </si>
  <si>
    <t>POPUST</t>
  </si>
  <si>
    <t>DDV</t>
  </si>
  <si>
    <t>SKUPAJ GRADBENO OBRTNIŠKA DELA z DDV</t>
  </si>
  <si>
    <t>Investitor:</t>
  </si>
  <si>
    <t>Splošna določila za zemeljska dela :</t>
  </si>
  <si>
    <t>Splošna določila za betonska dela :</t>
  </si>
  <si>
    <t>Splošni pogoji:</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</si>
  <si>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</si>
  <si>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</si>
  <si>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</si>
  <si>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</si>
  <si>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</si>
  <si>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</si>
  <si>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</si>
  <si>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 xml:space="preserve">Zidanje mora biti čisto, s pravilno vezavo opeke.Stiki morajo biti dobro zaliti z malto, vrste popolnoma vodoravne, malta pa ne sme </t>
  </si>
  <si>
    <t>biti v debelejšem sloju kot 15 mm. Vse površine morajo biti popolnoma ravne in navpične, odvečna malta iz stikov se mora odst-</t>
  </si>
  <si>
    <t>raniti, dokler je še sveža; Kvaliteta opeke in malte mora ustrezati zahtevam splošnih določil in opisu standardov za zidarska del.</t>
  </si>
  <si>
    <t>Izolacije :</t>
  </si>
  <si>
    <t xml:space="preserve">            - vse izolacije morajo ustrezati splošnim določilom veljavnih tehničnih predpisov, drugih normativov in obveznih standardov</t>
  </si>
  <si>
    <t>Splošna določila za tlakarska dela:</t>
  </si>
  <si>
    <t>Splošna določila za keramičarska dela:</t>
  </si>
  <si>
    <t>Splošna določila za slikopleskarska dela:</t>
  </si>
  <si>
    <t>TESARSKA DELA - OPAŽ</t>
  </si>
  <si>
    <t>A6.1</t>
  </si>
  <si>
    <t>A3.3</t>
  </si>
  <si>
    <t>A3.7</t>
  </si>
  <si>
    <t>A4.3</t>
  </si>
  <si>
    <t>A5.8</t>
  </si>
  <si>
    <t>B6.2</t>
  </si>
  <si>
    <t>Dolbljenje kanalov v opečnih stenah za vgraditev raznih ventilacijskih cevi. Količina ocenjena</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</si>
  <si>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</si>
  <si>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A4.2</t>
  </si>
  <si>
    <t>A4.4</t>
  </si>
  <si>
    <t>A4.10</t>
  </si>
  <si>
    <t>A5.5</t>
  </si>
  <si>
    <t>A5.6</t>
  </si>
  <si>
    <t>A5.11</t>
  </si>
  <si>
    <t>A5.12</t>
  </si>
  <si>
    <t>A5.16</t>
  </si>
  <si>
    <t>A5.18</t>
  </si>
  <si>
    <t>B9.2</t>
  </si>
  <si>
    <t>Zidarska obdelava opečnih sten po prehodno izdolbljenih kanalih instalacijskih razvodov, špric in groba zidarska obdelava  izdolbljenih  kanalov  v  stenah. Količina cenjena!</t>
  </si>
  <si>
    <t>Izkop se obračunava na podlagi profilov posnetih, pred pričetkom del in po končanem delu.</t>
  </si>
  <si>
    <t>Vzidave in zidarske obdelave elektro omaric, razdelilcev, hidrantnih  omar, vodomerov,  regulacijskih  in  tehnoloških naprav do velikosti 1,00 m2. Količina ocenjena!</t>
  </si>
  <si>
    <t>B3.1</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</si>
  <si>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</si>
  <si>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</si>
  <si>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</si>
  <si>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</si>
  <si>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</si>
  <si>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</si>
  <si>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</si>
  <si>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</si>
  <si>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</si>
  <si>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rPr>
      <t>Projektna dokumentacija v celoti je sestavni del tega popisa.</t>
    </r>
  </si>
  <si>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</si>
  <si>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</si>
  <si>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</si>
  <si>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rPr>
      <t xml:space="preserve"> in če jih predhodno pisno potrdi projektant arhitekture!</t>
    </r>
  </si>
  <si>
    <t>9. Polega navedenega mora biti v cenah posameznih postavk upoštevano tudi sledeče:</t>
  </si>
  <si>
    <t>10. Navedene splošne opombe, pripombe in kriteriji veljajo za celoten popis.</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</si>
  <si>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</si>
  <si>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</si>
  <si>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</si>
  <si>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</si>
  <si>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</si>
  <si>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</si>
  <si>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</si>
  <si>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</si>
  <si>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</si>
  <si>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</si>
  <si>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</si>
  <si>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</si>
  <si>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</si>
  <si>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</si>
  <si>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</si>
  <si>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</si>
  <si>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</si>
  <si>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</si>
  <si>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</si>
  <si>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</si>
  <si>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</si>
  <si>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</si>
  <si>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4. Vse detajle vgrajenih elementov in detajle izvedbe pisno potrdi arhitekt!</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</si>
  <si>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</si>
  <si>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</si>
  <si>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</si>
  <si>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</si>
  <si>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Opomba: fasadni oder zajeto pri tesarskih delih</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</si>
  <si>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</si>
  <si>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</si>
  <si>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</si>
  <si>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</si>
  <si>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</si>
  <si>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</si>
  <si>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</si>
  <si>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</si>
  <si>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</si>
  <si>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</si>
  <si>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</si>
  <si>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</si>
  <si>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</si>
  <si>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</si>
  <si>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</si>
  <si>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</si>
  <si>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</si>
  <si>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</si>
  <si>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</si>
  <si>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r>
      <t>Dobava, montaža in demontaža  opaža prehodov za razne cevi skozi temelje oziroma skozi razne betonske konstrukcije, z enkratno uporabo lesa. Odprtine velikosti do 0,25 m2/kom.</t>
    </r>
    <r>
      <rPr>
        <b/>
        <sz val="10"/>
        <rFont val="Arial Narrow"/>
        <family val="2"/>
      </rPr>
      <t xml:space="preserve"> </t>
    </r>
    <r>
      <rPr>
        <i/>
        <sz val="10"/>
        <rFont val="Arial Narrow"/>
        <family val="2"/>
      </rPr>
      <t>Količina ocenjena!</t>
    </r>
  </si>
  <si>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</si>
  <si>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</si>
  <si>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</si>
  <si>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</si>
  <si>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</si>
  <si>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</si>
  <si>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</si>
  <si>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5. Vzorec keramike pisno potrdi arhitekt oz. investitor</t>
  </si>
  <si>
    <t>B8.1</t>
  </si>
  <si>
    <t>B8.2</t>
  </si>
  <si>
    <t>B8.3</t>
  </si>
  <si>
    <t>B8.4</t>
  </si>
  <si>
    <t>Kompletna izdelava, dobava in vgradnja betona C12/15 (MB 15), v nearmirane konstrukcije, prereza od 0.08 do 0.12 m3/m2/m1, vključno z vsemi pomožnimi deli in transportom do mesta vgrajevanja:</t>
  </si>
  <si>
    <t xml:space="preserve">Vse količine so izračunane za celotno območje izkopa in nasipa v raščenem stanju razen, če ni v postavki drugače določeno. Pri postavkah zemeljskih del je potrebno še zajeti: </t>
  </si>
  <si>
    <t>Nanos hladnega bitumenskega premaza (npr. IBITOL) na suho in brezprašno površino AB konstrukcije, poraba 0,3 l/m2, sušenje premaza 24 ur.</t>
  </si>
  <si>
    <t>MONTAŽERSKA DELA</t>
  </si>
  <si>
    <t>SKUPAJ MONTAŽERSKA DELA</t>
  </si>
  <si>
    <t>SKUPAJ KROVSKA DELA</t>
  </si>
  <si>
    <t>KROVSKA DELA</t>
  </si>
  <si>
    <t>KLEPARSKA DELA</t>
  </si>
  <si>
    <t>SKUPAJ KLEPARSKA DELA</t>
  </si>
  <si>
    <t>Pred izdelavo ponudbe je obvezen ogled lokacije objekta in projektne dokumentacije. Izvajalec je dolžan pri sestavi ponudbe upoštevati grafične in tekstualne dele projekta (PGD, PZI). V primeru tiskarskih napak in neskladij v projektu je dolžan na to opozoriti projektanta pred oddajo ponudbe.</t>
  </si>
  <si>
    <t>Kompletna dobava in polaganje parne zapore: PE folija, sd = min. 150 mm, s preklopom širine 10 cm</t>
  </si>
  <si>
    <t>B6.3</t>
  </si>
  <si>
    <t>Ponudnik je dolžan kontrolirati in dopolniti popise in količine s projektom in ni upravičen do dodatnih del, razen v primeru naročila s strani naročnika.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</si>
  <si>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</si>
  <si>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</si>
  <si>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</si>
  <si>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</si>
  <si>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t>Izvajalec mora pred začetkom in med izvajanjem posameznih del opraviti pregled projekta za izvedbo (kontrola dimenzij, ...) in opozoriti investitorja, projektanta in revidenta ter nadzornika na morebitne ugotovljene pomanjkljivosti in zahtevati njihovo odpravo. (84. člen ZGO).</t>
  </si>
  <si>
    <t>Nabava, dobava in vgrajevanje gramoznega materiala kot zasip za temelji, do nivoja terena, z utrjevanje zasipa po plasteh v debelini največ po 30 cm.
Pri izvajanju  zasipa paziti, da ne pride do poškodbe vertikalne  hidroizolacije ali njene zaščite.</t>
  </si>
  <si>
    <t>Geomehanski pregled in nadzor v skladu z ZGO: strokovna prisotnost geomehanika v času izvajanja izkopa, utrjevanja  in pregled temeljnih tal pred izvedbo temeljev. V ceni je zajeti vse potrebne obiske geomehanika, vključno z izdelavo končnega poročila.</t>
  </si>
  <si>
    <t>A2.7</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</si>
  <si>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</si>
  <si>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Splošna določila za stavbno pohištvo:</t>
  </si>
  <si>
    <t>Strojni površinski  odriv ali odkop terena I. in II. kategorije (humusa) v celotni debelini ≤ 20 cm, s transportom na začasno deponijo gradbišča na gradbeni parceli v oddaljenost do 15 m. Humus se hrani na deponiji zaradi kasnejše uporabe pri zunanji ureditvi.</t>
  </si>
  <si>
    <t>A2.8</t>
  </si>
  <si>
    <t>Strojno utrjevanje dna izkopa v terenu III. in IV. kategorije z vibracijsko ploščo ali vibrovaljarjem do predpisane zbitosti; stopnjo utrjenosti preveriti v statičnem izračunu ali v geomehanskem poročilu.</t>
  </si>
  <si>
    <t>A2.9</t>
  </si>
  <si>
    <t>A2.10</t>
  </si>
  <si>
    <r>
      <t xml:space="preserve">Izravanava površine podložnega betona s cementno rahlo podaljšano malto 1:3 skupaj z vsemi pomožnimi, pripravljalnimi in zaključnimi deli in odri ter vsemi potrebnimi horizontalnimi in vertikalnimi transporti: </t>
    </r>
    <r>
      <rPr>
        <i/>
        <u/>
        <sz val="10"/>
        <rFont val="Arial Narrow"/>
        <family val="2"/>
      </rPr>
      <t>priprava površine za nanos horizontalne hidroizolacije</t>
    </r>
  </si>
  <si>
    <r>
      <t xml:space="preserve">Kompletna izvedba </t>
    </r>
    <r>
      <rPr>
        <i/>
        <u/>
        <sz val="10"/>
        <rFont val="Arial Narrow"/>
        <family val="2"/>
        <charset val="238"/>
      </rPr>
      <t>horizontalne hidroizolacije temeljnih tal</t>
    </r>
    <r>
      <rPr>
        <sz val="10"/>
        <rFont val="Arial Narrow"/>
        <family val="2"/>
      </rPr>
      <t xml:space="preserve"> z vsemi pomožnimi, pripravljalnimi in zaključnimi deli ter vsemi potrebnimi horizontalnimi in vertikalnimi transporti. Dela izvesti po navodilih proizvajalca. H.I. v sestavi:</t>
    </r>
  </si>
  <si>
    <r>
      <t xml:space="preserve">Kompletna izvedba </t>
    </r>
    <r>
      <rPr>
        <i/>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Dela izvesti po navodilih proizvajalca. H.I. v sestavi:</t>
    </r>
  </si>
  <si>
    <t xml:space="preserve">   </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</si>
  <si>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</si>
  <si>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 xml:space="preserve">Stroški ureditve in organizacije gradbišča in izvajanje skupnih ukrepov za zagotavljanje varnosti in zdravja pri delu (izdelava varnostnega načrta za gradbišče, imenovanje koordinatorja), ureditev dostopnih  poti in zavarovanje gradbišča z ograjo, postavitev kontejnerjev in skladišč,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t>
  </si>
  <si>
    <t>Nabava, dobava in polaganje geotekstil na uvaljan in utrjen planum, pred začetkom nasipavanja, vključno s potrebnimi preklopi 10%</t>
  </si>
  <si>
    <t>A2.6</t>
  </si>
  <si>
    <t>Splošna določila za krovska dela :</t>
  </si>
  <si>
    <t>Pri izvajanju krovskih del je upoštevati vsa pripravljalna dela, pomožna dela zaključna dela. Hkrati je potrebno tudi upoštevati:</t>
  </si>
  <si>
    <t>Rezanje iz ploščice in položitev nizkostenske zaključne obrobe višine 10 cm, v prostorih finalno tlakovanih s keramičnimi ploščicami</t>
  </si>
  <si>
    <t>Izdelava prednamaza z emulzijo, dvakratno kitanje in brušenje ometanih sten ter min. 2 x oplesk s poldisperzijsko  barvo;  kompletno po predpisih in navodilih proizvajalca, z vsemi pomožnimi deli, odri in transporti.</t>
  </si>
  <si>
    <t>Splošna določila za  kleparska dela:</t>
  </si>
  <si>
    <r>
      <t>SPLOŠNA OPOMBA</t>
    </r>
    <r>
      <rPr>
        <sz val="10"/>
        <rFont val="Arial Narrow"/>
        <family val="2"/>
        <charset val="238"/>
      </rPr>
      <t xml:space="preserve">: </t>
    </r>
    <r>
      <rPr>
        <b/>
        <sz val="10"/>
        <rFont val="Arial Narrow"/>
        <family val="2"/>
      </rPr>
      <t>PZI</t>
    </r>
    <r>
      <rPr>
        <sz val="10"/>
        <rFont val="Arial Narrow"/>
        <family val="2"/>
      </rPr>
      <t xml:space="preserve"> projektantski popis in projektantski predračun je izdelan na podlagi PZI projekta, razgovora z odgovornim projektantom ter posameznimi ostalimi projektanti in načrtovalci. Popis zajema gradbeno obrtniška dela za območje novogradnje s kanalizacijo. Ostale dele kompleksa (elektroinstalacije, strojne instalacije, itd.) opredeljujejo drugi popisi. Pred izdelavo ponudbe je obvezen ogled lokacije objekta in projektne dokumentacije. Izvajalec je dolžan pri sestavi ponudbe upoštevati grafične in tekstualne dele projekta (PGD, PZI). V primeru tiskarskih napak in neskladij v projektu je dolžan na to opozoriti projektanta pred oddajo ponudbe.  V sledečem popisu morajo biti v vseh postavkah vkalkulirane in upoštevane sledeče pripombe:  </t>
    </r>
  </si>
  <si>
    <t>Planiranje dna izkopa s točnostjo +- 2 cm z minimalnim izmetom ali dosipom ter premetom odvečnega materiala. Obračun po m2.</t>
  </si>
  <si>
    <t xml:space="preserve">PZI projektantski popis  je izdelan na podlagi PZI projekta, razgovora z odgovornim projektantom ter posameznimi ostalimi projektanti in načrtovalci. </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</si>
  <si>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</si>
  <si>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B3.2</t>
  </si>
  <si>
    <r>
      <t xml:space="preserve">Kompletna izdelava, dobava in montaža poštni nabiralnik, pocinkana pločevina, RAL po izboru investitorja!
</t>
    </r>
    <r>
      <rPr>
        <i/>
        <u/>
        <sz val="9"/>
        <rFont val="Arial Narrow"/>
        <family val="2"/>
        <charset val="238"/>
      </rPr>
      <t>Po izboru investitojra!</t>
    </r>
  </si>
  <si>
    <t>ZEMELJSKA DELA IZVAJATI SKLADNO Z GEOMEHANSKIMI ZAHTEVAMI!</t>
  </si>
  <si>
    <r>
      <t>Označitev in zaščita vseh obstoječih komunalnih vodov na mestu izkopa in mestih izvedbe komunalnih vodov. Zakoličbo ob prisotnosti izvajalca gradbeno obrtniških del ali zemeljskih del izvedejo upravljalci posameznih vodov pred pričetkom gradnje.</t>
    </r>
    <r>
      <rPr>
        <sz val="9"/>
        <rFont val="Arial Narrow"/>
        <family val="2"/>
        <charset val="238"/>
      </rPr>
      <t xml:space="preserve"> Obračun po fakturi - dejanskih stroških, s pribitkom 3% stroškov poslovanja.</t>
    </r>
  </si>
  <si>
    <t>Izdelava opaža roba podložnega betona, višine 10 cm, skupaj s potrebnim opiranjem; opaženje, razopaženje, čiščenje in zlaganjem po konačnih delih</t>
  </si>
  <si>
    <t>Nabava, dobava  in vgradnja KOTNE LETVE 5x5 cm za blažitev ostrega kota na področju prehoda hidroizolacije: tla-stena (preprečevanje ostrega pregiba varilnega traku in posledičnega trganja trakov zaradi zemeljskih posedkov).</t>
  </si>
  <si>
    <r>
      <t xml:space="preserve">Lahki premični odri na železnih stolicah, višine do 2,00 m, odri za pomoč pri izvajanju obrtniških in inštalaterskih del. 
</t>
    </r>
    <r>
      <rPr>
        <i/>
        <sz val="10"/>
        <rFont val="Arial Narrow"/>
        <family val="2"/>
      </rPr>
      <t>Opomba: količina je ocenjena in velja za celoten čas gradnje!</t>
    </r>
  </si>
  <si>
    <t>Odvoz izkopanega materiala na stalno deponijo oddaljeno do 15 km, nakladanje je zajeto skupaj z izkopom. V postavki mora biti zajeto tudi plačilo komunalnega prispevka za stalno deponijo</t>
  </si>
  <si>
    <t>Nabava,  dobava  in vgradnja toplotne izolacije  deb. 10 cm, npr. Fibran XPS300L., kot zaščita vertikalne hidroizolacije, vključno z dodatno zaščito s čepaste folijo (Tefond)  z vsemi pomožnimi, pripravljalnimi in zaključnimi deli ter  vsemi  potrebnimi horizontalnimi in vertikalnimi transporti</t>
  </si>
  <si>
    <r>
      <t xml:space="preserve">Nabava, dobava in vgrajevanje gramoznega materiala kot nasutje pod temelji, deb. nasutja cca. 50 cm, z razgrinjanjem, planiranjem in utrjevanjem v plasteh do predpisane zbitosti. Obračun po m3 tampona v utrjenem stanju. </t>
    </r>
    <r>
      <rPr>
        <i/>
        <sz val="10"/>
        <color indexed="8"/>
        <rFont val="Arial Narrow"/>
        <family val="2"/>
        <charset val="238"/>
      </rPr>
      <t>Debelino nasutja in vsa dela izvajati po navodilih geomehanika!</t>
    </r>
  </si>
  <si>
    <r>
      <t xml:space="preserve">Nabava, dobava in vgrajevanje gramoznega materiala kot nasutje pod pasovnimi temelji kot ojačitev temeljnih tal, z razgrinjanjem, planiranjem in utrjevanjem v plasteh do predpisane zbitosti. Obračun po m3 tampona v utrjenem stanju. </t>
    </r>
    <r>
      <rPr>
        <i/>
        <sz val="10"/>
        <color indexed="8"/>
        <rFont val="Arial Narrow"/>
        <family val="2"/>
        <charset val="238"/>
      </rPr>
      <t>Debelino nasutja in vsa dela izvajati po navodilih geomehanika!</t>
    </r>
  </si>
  <si>
    <t>A2.11</t>
  </si>
  <si>
    <t>A2.12</t>
  </si>
  <si>
    <t>►podložni beton med pasovnimi temelji</t>
  </si>
  <si>
    <t>►ab pasovni temelji</t>
  </si>
  <si>
    <t>Kompletna izdelava, dobava in vgradnja betona C12/15 (MB 15), v nearmirane konstrukcije, prereza od 0.12 do 0.15 m3/m2/m1, vključno z vsemi pomožnimi deli in transportom do mesta vgrajevanja:</t>
  </si>
  <si>
    <t>►ab vertikalne vez</t>
  </si>
  <si>
    <t>►ab nosilci (grede)</t>
  </si>
  <si>
    <t>►ab horizontalna vez</t>
  </si>
  <si>
    <t>►ab parapet na ravni strehi</t>
  </si>
  <si>
    <t>►ab strešna plošča</t>
  </si>
  <si>
    <t>Navedena količina je ocenjena po količinah vgrajenih betonov (150 kg/m3). Točna količina bo podana v armaturnih načrtih</t>
  </si>
  <si>
    <t>Izdelava opaža ab pasovni temelj, skupaj s potrebnim opiranjem, opaženje, razopaženje, čiščenje  in zlaganje po končanih delih</t>
  </si>
  <si>
    <t>Izdelava opaža ab vertikalnih vezi, skupaj s potrebnim opiranjem, opaženje, razopaženje, čiščenje  in zlaganje po končanih delih. V ceni upoštevati uporabo delovnih odrov!</t>
  </si>
  <si>
    <t>Izdelava opaža ab pravokotnih nosilcev (grede) s skoblanimi deskami in opažnimi elementi, višina podpiranja do 3,50 m, skupaj s potrebnim podpiranjem, opaženje, razopaženje, čiščenje in zlaganje po končanih delih. V ceni upoštevati uporabo delovnih odrov!</t>
  </si>
  <si>
    <t>Izdelava opaža ab horizontalnih vezi, s skoblanimi deskami in opažnimi elementi, skupaj s potrebnim podpiranjem, opaženje, razopaženje, čiščenje in zlaganje po končanih delih. V ceni upoštevati uporabo delovnih odrov!</t>
  </si>
  <si>
    <t>Izdelava opaža ab parapet na ravni strehi, s skoblanimi deskami in opažnimi elementi, skupaj s potrebnim podpiranjem, opaženje, razopaženje, čiščenje in zlaganje po končanih delih. V ceni upoštevati uporabo delovnih odrov!</t>
  </si>
  <si>
    <t>Izdelava opaža ravne ab strešne plošče, z opažnimi ploščami s podporami do višine 3,50 m, vključno z opažem roba plošče h=20 cm, z vsemi deli z vertikalnimi in horizontalnimi prenosi, opaženje, razopaženje, čiščenje in zlaganje.  V ceni upoštevati uporabo delovnih odrov!</t>
  </si>
  <si>
    <t>Vgradnja 2x hidroizolacije proti talni vlagi po celotni horizontalni površini, bitumenski trakovi iz oksidiranega bitumna, v skladu s SIST EN 13969 - TIP A in SIST 1031 (npr. IZOTEM V4 oz IZOTEKT V4), delno-točkovno privarjen na podlago, izdelava 10 cm preklopov v prečni in 15 cm v vzdolžni smeri.</t>
  </si>
  <si>
    <t>Izdelava 2x vertikalne hidroizolacije. Bitumenski trakovi iz oksidiranega bitumna, v skladu s SIST EN 13969 - TIP A in SIST 1031 (npr. IZOTEM V4 oz. IZOTEKT V4),   popolno privariti s podlago. Trak odmerimo na začetek preklopa v horizontali (10 cm). Pričetek varjenja pa začnemo s spodnje strani stene - od zgornjega konca kotne letve proti vrhu stene. Izdelava 10 cm preklopov v prečni in 15 cm v vzdolžni smeri.  S končanjem vertikalne hidroizolacije dokončamo še spoj hidroizolacije: stena-tla, preklop najmanj 10 cm (na EPS kotno letev traku ne varimo).</t>
  </si>
  <si>
    <t>Nabava, dobava in zidanje zvočno izolativnih zidov s silikatnimi zidaki gostote &gt;1.600 kg/m3 in tlačne trdnosti &gt;17 N/mm2 (kot npr. Silka)  Silka 150: 33,3×15×19,9. Zidaki se zidajo s tankoslojno sistemsko lepilno malto (kot npr. Ytong malta). Prvo vrsto polagati v podaljšano malto 1:2:8. Izvedba natančno po navodilih proizvajalca, vključno z V in H transporti ter potrebnimi delovnimi odri</t>
  </si>
  <si>
    <t>Nabava, dobava in zidanje zvočno izolativnih zidov s silikatnimi zidaki gostote &gt;1.600 kg/m3 in tlačne trdnosti &gt;17 N/mm2 (kot npr. Silka)  Silka 300: 33,3×30×19,9. Zidaki se zidajo s tankoslojno sistemsko lepilno malto (kot npr. Ytong malta). Prvo vrsto polagati v podaljšano malto 1:2:8. Izvedba natančno po navodilih proizvajalca, vključno z V in H transporti ter potrebnimi delovnimi odri</t>
  </si>
  <si>
    <t>Zidanje pregradnih nenosilnih zidov z YTONG ZP zidnimi ploščami debeline 15 cm z YTONG tankoslojno lepilno malto, ter sidranje v nosilni zid z elastičnimi sidri (sidri iz okroglega železa fi 10 mm) po vertikalnem in horizontalnem stiku. Prvo vrsto polagati v podaljšano malto 1:2:8.  Izvedba natančno po navodilih proizvajalca, vključno z V in H transporti ter potrebnimi delovnimi odri</t>
  </si>
  <si>
    <t>Zidanje zunanjih nosilnih zidov z YTONG ZB termo bloki debeline 30 cm z YTONG tankoslojno lepilno malto. Prvo vrsto polagati v podaljšano malto 1:2:8. Izvedba natančno po navodilih proizvajalca, vključno z V in H transporti ter potrebnimi delovnimi odri</t>
  </si>
  <si>
    <t>Izdelava nosilne preklade NP 30/150: 150×30×25 z dodatno toplotno izolacijo debeline 5 cm na vertikalno stranico "U" elementa z YTONG tankoslojno lepilno malto. Izvedba natančno po navodilih proizvajalca, vključno z V in H transporti ter potrebnimi delovnimi odri</t>
  </si>
  <si>
    <t>Izdelava nosilne preklade  NP 15: 125×15×25 z dodatno toplotno izolacijo debeline 5 cm na vertikalno stranico "U" elementa z YTONG tankoslojno lepilno malto. Izvedba natančno po navodilih proizvajalca, vključno z V in H transporti ter potrebnimi delovnimi odri</t>
  </si>
  <si>
    <t xml:space="preserve">Kompletna izvedba omet sten iz porobeton bloketov (npr. Röfix 180), pred pričetkom nanašanja tankoslojnega ometa se na vse vogale s tankoslojno malto pritrditi vogalne profile, manjše utore zapolnite že prejšnji dan s tankoslojnim notranjim ometom. Beli tankoslojni omet nanašati direktno na Ytong zid na čisto površino, strojno ali ročno, v debelini 6–9 mm. Pri debelini nanosa manjši od 4 mm, morate Ytong zid in betonske površine predhodno premazati z impregnacijskim premazom. V ceni upoštevati potrebne odre in transporte ter vsa potrebna pomožna dela. Omet sten višine do 4,00 m </t>
  </si>
  <si>
    <r>
      <t xml:space="preserve">Kompletna dobava, izdelava, transport in montaža lesene strešne konstrukcije iz lesa II. klase, vključno s pritrdilnim in veznim materialom. Izdelava in montaža po tlorisu in prereza ter statičnem izračunu. 
</t>
    </r>
    <r>
      <rPr>
        <i/>
        <sz val="10"/>
        <rFont val="Arial Narrow"/>
        <family val="2"/>
        <charset val="238"/>
      </rPr>
      <t>Lesena strešna konstrukcija lege 18x18 cm</t>
    </r>
  </si>
  <si>
    <t>Sestava - upoštevati:</t>
  </si>
  <si>
    <t>▪</t>
  </si>
  <si>
    <t xml:space="preserve">Kompletna dobava in polaganje toplotno izolacije deb. 10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</si>
  <si>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Kompletna dobava in polaganje sistemske plošče talnega ogrevanja 5 cm</t>
  </si>
  <si>
    <t>Kompletna izdelava in dobava armirano betonskega estriha deb. 6 cm, fino zaglajen, ob stenah namestiti robni stiropor trak deb. 0,5 cm. Obdelavo in končno višino zgomje površine prilagoditi  vrsti  finalnega  tlaka! Vključno z vsem potrebnim materialom, dilatacijami ipd., z vsemi prenosi do mesta vgraditve ter z vsemi pripravljalnimi in pomožnimi deli.</t>
  </si>
  <si>
    <t>B6.4</t>
  </si>
  <si>
    <t>DOPLAČILO ZA IZDELAVO KROGOV:
Pri izvedbi - polaganje talne obloge na hodniku je potrebno upoštevati izdelavo likov v drugi barvi:</t>
  </si>
  <si>
    <t>Lepilni sloj: zboljšano polimer-cementno lepilo, tiksotropno, razreda C2TE, tankoslojno (kot je Mapei Keraflex ali Kemakol Flex 170 ali enakovredno)</t>
  </si>
  <si>
    <t>Vključno z vsemi pomožnimi, pripravljalnimi in zaključnimi deli ter vsemi potrebnimi horizontalnimi in vertikalnimi transporti!</t>
  </si>
  <si>
    <t>Kompletna dobava in polaganje keramike v wc, velikost formata 60x60, barva po izboru projektanta.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 Drsni faktor R9/R10.barvi.</t>
  </si>
  <si>
    <t>Kompletna dobava in polaganje keramike na notranjih površinah - notranji prostori, velikost formata 60x60, barva po izboru projektanta.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 Drsni faktor R9/R10.barvi.</t>
  </si>
  <si>
    <t>Kompletna dobava in oblaganje stene s stensko keramiko velikost formata 40x40, barva po izboru projektanta. Fuge širine 2mm, velikost, barva/tekstura in vzorec polaganja po izboru projektanta, lepljene tankoslojno, pokritost z lepilom 100%, zunanji vogali izvedeni Alu zaključnimi vogalniki (ali brušeni pod kotom 45°, rob 2mm, robne letvice niso dovoljene), fugiranje s fleksibilno cementno fugirno maso, razreda CG2, vodoodbojno in fungicidno (kot je Mapei Ultracolor Plus, MAPEI KEACOLOR GG ali enakovredno), obstenske in priključne fuge so tesnjene z enokomponentnim silikonskim sanitarnim (fungicidnim) kitom v izbrani barvi.</t>
  </si>
  <si>
    <t>RAZNO</t>
  </si>
  <si>
    <t>Izdelava izkaza požarne varnosti</t>
  </si>
  <si>
    <t>Izdelava geodetskega posnetka po končanih delih</t>
  </si>
  <si>
    <t>Izdelava in postavitev tabel za požarni red - upoštevati požarni elaborat; table izdelane iz foreks</t>
  </si>
  <si>
    <r>
      <t>Čiščenje objekta po končanih delih</t>
    </r>
    <r>
      <rPr>
        <sz val="10"/>
        <rFont val="Arial Narrow"/>
        <family val="2"/>
        <charset val="238"/>
      </rPr>
      <t>, pred predajo kupcu, v postavki je zajeto:</t>
    </r>
  </si>
  <si>
    <t>- odstranjevanje preostalih odpadkov od izvedbe, nakladanje in transport na gradbiščno deponijo, začasna deponija</t>
  </si>
  <si>
    <t>- odstranjevanje zaščitnih folij in mehanskih zaščit na oblogah, vratih, oknih, vgrajeni opremi in podobno, nakladanje in transport na gradbiščno deponijo, začasna deponija</t>
  </si>
  <si>
    <t>- odstranjevanje madežev od malt in lepil, z ustreznimi topili, glede na vrsto površine</t>
  </si>
  <si>
    <t>- odstranjevanje barve iz vseh površin, vodotopne in lak barve, pri tem se površina podloge ne sme poškodovati, zato se mora za čiščenje uporabiti ustrezno čistilno sredstvo glede na vrsto madeža in vsto podlage</t>
  </si>
  <si>
    <t>- grobo čiščenje, odstranjevanje prahu in odpadkov, nakladanje in transport na gradbiščno deponijo, začasna deponija</t>
  </si>
  <si>
    <t>- prvo čiščenje z vodo ali detergenti</t>
  </si>
  <si>
    <t>- zaključno čiščenje z detergenti ali čistili ustrezne kvalitete glede na vrsto polage ali opreme</t>
  </si>
  <si>
    <t>- vsa potrebna čistila za vsako vrsto podlage posebej</t>
  </si>
  <si>
    <t>- vsi potrebni pripomočki za čiščenje</t>
  </si>
  <si>
    <t>- delovna pomožna sredstva: lestve</t>
  </si>
  <si>
    <t>Čiščenje mora  biti izvedeno strokovno, tako da je očiščena površina nepoškodovana, zaradi neustreznega čistilnega sredstva ali mehanske poškodbe.</t>
  </si>
  <si>
    <t>Čiščenje mora biti izvedeno na vseh površinah novogradnje in obstoječega objekta.</t>
  </si>
  <si>
    <t>Obračun po m2 tlorisne površine notranjih prostorov</t>
  </si>
  <si>
    <t>SKUPAJ RAZNO</t>
  </si>
  <si>
    <t>B/12.0</t>
  </si>
  <si>
    <t>B12.1</t>
  </si>
  <si>
    <t>B12.2</t>
  </si>
  <si>
    <t>B12.3</t>
  </si>
  <si>
    <t>B12.4</t>
  </si>
  <si>
    <t>B5.2</t>
  </si>
  <si>
    <t>B5.3</t>
  </si>
  <si>
    <t>B5.4</t>
  </si>
  <si>
    <t>B5.5</t>
  </si>
  <si>
    <t>B5.18</t>
  </si>
  <si>
    <t>B5.19</t>
  </si>
  <si>
    <t>B5.20</t>
  </si>
  <si>
    <t>B5.21</t>
  </si>
  <si>
    <t>B5.22</t>
  </si>
  <si>
    <t>B5.23</t>
  </si>
  <si>
    <t xml:space="preserve">2. Obravnava izdelkov je izključno po shemi, v kateri so opisani vsi potrebni elementi za oceno, izdelavo, obdelavo (po izbiri arhitekta) in montažo. Vse mere je potrebno pred izdelavo kontrolirati na objektu. </t>
  </si>
  <si>
    <t>3. Pred izdelavo izdelkov, je potrebno izdelati vzorčni kos, ki ga pisno potrdi investitor.</t>
  </si>
  <si>
    <t>Opomba: Pri vgradnji stavbnega pohištva je nujno upoštevati požarno študijo (zapirala, avtomatska odpiranja, evakuacijski drogovi,itd) tudi če v postavkah to ni posebej navedeno.</t>
  </si>
  <si>
    <t>4. V pozicijah je potrebno upoštevati tudi:
  - debelina zasteklitev mora ustrezati vel.zastekljenih polj,
 - alu. okvirna konstrukcija s prekinjenim toplotnim mostom,
 - zasteklitve: enojni termopan, prozorna zasteklitev v EPDM tesnilih, Ug = 1,1 W/m2 K,
 - drugi pomembni opisi so navedeni posebej,
 - okovja so standardna, cilindrična ključavnica, kljuka z deljenim ščitom, nap.Lampič ali Dorma krom-mat ali enakovredno,
 - vrata s povečano požarno odpornostjo, morajo imeti certifikat skladnosti, izdanega pri pristojni instituciji,
 - samo vgradnjo prezračevalnih rešetk po načrtu strojnih instalacij, 
 - definirati tip Alu profilov,
 - Barva lamel senčil in vodil krpank je po izbiri projektanta - nestandardna barva, izbor po RAL lestvici.
 - Vključeni podboji različnih širin do max širine stene 32cm</t>
  </si>
  <si>
    <t>5. Opomba: Pri vgradnji stavbnega pohištva je nujno upoštevati požarno študijo (zapirala, avtomatska odpiranja, evakuacijski drogovi,itd) tudi če v postavkah to ni posebej navedeno.</t>
  </si>
  <si>
    <t>ALU POŽARNO STAVBNO POHIŠTVO :</t>
  </si>
  <si>
    <t>Opomba: Pri vgradnji stavbnega pohištva je nujno upoštevati požarno študijo (zapirala, avtomatska odpiranja, evakuacijski drogovi,itd) tudi če v postavkah to ni posebej navedeno</t>
  </si>
  <si>
    <t>ALU STAVBNO POHIŠTVO :</t>
  </si>
  <si>
    <t xml:space="preserve">Izdelava, dobava in montaža ALU požarno odpornih elementov, sistemska profilacija SAPA skladno z veljavnim STS (ob ponudbi priložiti dokazilo o veljavnosti) barvano v RAL barvi po izboru odg. projektanta. Samozapiralo kot na primer ali enakovredno: GEZE TS-5000, dvokrilna vrata TS5000 ISM, kpl z okovjem, nerjavečo kljuko, cilindrično ključavnico in zaustavljalcem vrat. Izdelava po shemi vrat. Polnila kril sestava ALU/TI/ALU ( panel ), oziroma steklo Ug=1.1W/m2K Ei30 odvisno od zahtev. Upoštevati je potrebno minimalne zaključne obrobe. Elementi na evakuacijski poti so opremljeni z panik drogom nerjaveče izvedbe po EN1125, dvokrilna vrata z panik drogom na obeh krilih. Vrata ( 1 ali 2k ), katera so v normalnem v odprtem stanju, se morajo v primeru požara avtomatsko zapreti ( požarni magneti ). Vrata katera so v normalnem stanju zaprta, se morajo v primeru požara avtomatsko odpreti. Zunanja vrata na fasadah morajo biti izvedena tako, da jih lahko odprejo intervencijske ekipe! V posameznih postavkah je potrebno upoštevati podkonstrukcijo od AB plošče do nivoja spuščenega stropa za montažo požarnih sten. </t>
  </si>
  <si>
    <t>Izdelava, dobava in montaža elementov s prekinjenim toplotnim mostom ( zunanji kot npr. Wicona Wicstyle 75 evo vrata,  Wicline 75evo okna ), notranji elementi brez prekinjenega toplotnega mosta ( razen če ni drugače zahtevano ). Obojestransko enotno barvano v RALu po izboru investitorja. Število nasadil 3 po višini, na notranji strani panik kljuka po EN179 ali EN1125, cilindrična ključavnica in sistemski ključ. Zunanja vrata na fasadah morajo biti izvedena tako, da jih lahko odprejo intervencijske ekipe. Odpiranje glede na sheme elementov. Zunanji elementi troslojna zasteklitev Ug=0.6W/m2K, LT=47%, g=26% sestava kot Planiclear Coollite SKN154 6mm/14Ar/4/14Ar/4, TGI distančniki, debelina stekla glede na velikost posameznih polj, upoštevati TRAV smernice, zunanja stekla varnostno kaljena, notranja varnostno lepljena. Skupni Uw=max 0,99W/m2K. Vzorec stekla potrdi odg.projektant. Vgradnja zunanjih elementov po RAL smernicah.</t>
  </si>
  <si>
    <t>Pri oknih upoštevati zunanjo in notranjo ALU polico, barvano v RALu po izboru projektanta, debelina police 2mm, pri oknih zajeti magnetne kontakte zaprto/odprto, okenska kljuka po izboru projektanta. Pri elementih upoštevati zunanja in notranja senčila. Zunanje senčilo kot npr. rolo senčilo tip INT 125, z alu vodili dimenzije 23x32mm, elektromotorni pogon na stikalo, vgradnja v podometno masko. Platno tip SCR4000, barva po izboru projektanta. Prepustnost svetlobe 3-5%. Elektro motor tip solid line - com ( karakteristike IP44, 16rpm, 105W ) Upoštevati je potrebno pripadajočo krmilno elektroniko za generalno regulacijo po prostorih. Notranji rolo, kot rolo senčilo tip INT 125, prosto viseče, elektromotorni pogon na stikalo, platno tipa SCR3000, barva po izboru projektanta, prepustnost med 3-5%. Motor in krmilna elektronika kot pri zunanjem senčilu, vgradnja v pripravljeno kineto. Zunanje senčilo kot npr. lamelna zunanja žaluzija KRATER, Medle senčila.</t>
  </si>
  <si>
    <t>ALU sistemska profilacija s prekinjenim toplotnim mostom proizvajalca kot npr. Wicona Wictec 50HI, fasadni sistem z vertikalnimi in horizontalnimi alu profili širine 50mm, globina profilov glede na statične izračune, zunaj vidni pokrivniki.</t>
  </si>
  <si>
    <t>Ug=0.6W/m2K, LT=47%%, g=26%, sestava stekla toplotno izolacijsko v sestavi : Planiclear Coollite SKN154 8mm/14Ar/6ESG/14Ar/44.2VSG, TGI distančnik.
Upoštevati ustrezna sidra za pritrjevanje ALU konstrukcije, vse toplotne in hidroizolacije.
Upoštevati zgornje in spodnje horizontalne obrobe barvane v standardnem RAL</t>
  </si>
  <si>
    <t>Avtomatska drsna vrata na ubežni poti kot naprimer GEZE ECdrive FR moderna linearna drsna avtomatika, za uporabo na bežalnih poteh, tipski test TÜV po normi DIN 18650 in SIST EN 16005, z 2-motorno tehnologijo, za teže do 120kg na krilo, s samodejnim čiščenjem koles.
Dimenzija pogona (višina x globina) : 120 x 175 mm
Dimenzija prehoda: 1200 x 2200 mm</t>
  </si>
  <si>
    <t>Pogon/Tehnika:
Zanesljiva funkcija bežalna pot z 2-motorno tehnologijo, baterijsko napajanje za zasilno odpiranje v primeru izpada napajanja, ekstremno tih DC pogon, ekstremno gladko drsenje,  omrežni del 230V AC odporen na kratek stik, integrirano glavno stikalo, popolnoma nova krmilna elektronika kategorija 2 po normi DIN EN 954-1: samostojno učenje, samodejna zaznava in prikaz napak, avtomatsko nastavljanje časa odprtja vrat glede na frekvenco prehoda, zaradi tega optimalno udobje uporabe, nastavljiv čas odprtja, reducirano odpiranje (zimski način), nastavljiva hitrost odpiranja in zapiranja, avtomatsko vračanje v primeru zaznave ovire.</t>
  </si>
  <si>
    <t xml:space="preserve">Količine za zemeljska dela so preračunane na osnovi Načrta arhitekture.  </t>
  </si>
  <si>
    <t>►podložni beton</t>
  </si>
  <si>
    <t>Nabava,  dobava  in vgradnja toplotne izolacije  deb. 12 cm, npr. Fibran XPS300L., kot zaščita vertikalne hidroizolacije, vključno z dodatno zaščito s čepaste folijo (Tefond)  z vsemi pomožnimi, pripravljalnimi in zaključnimi deli ter  vsemi  potrebnimi horizontalnimi in vertikalnimi transporti</t>
  </si>
  <si>
    <t>kritina pvc membrana</t>
  </si>
  <si>
    <t>Kompletna dobava materiala in izdelava strehe lekarne, skupaj z vsemi pomožnimi, pripravljalnimi in zaključnimi deli in odri ter vsemi potrebnimi horizontalnimi in vertikalnimi transporti</t>
  </si>
  <si>
    <t>letve in kontra letve</t>
  </si>
  <si>
    <t>strešne lege (zajeto v postavki B1.1)</t>
  </si>
  <si>
    <t>OSB plošče d=3 cm</t>
  </si>
  <si>
    <t>Fermacel plošče</t>
  </si>
  <si>
    <t>Kompletna dobava in oblaganje kolenčnih zidov s toplotno izolacijo deb, 15 cm, skupaj z vsemi pomožnimi, pripravljalnimi in zaključnimi deli in odri ter vsemi potrebnimi horizontalnimi in vertikalnimi transporti</t>
  </si>
  <si>
    <t>Kompletna dobava in polaganje toplotne izolacije Tervol DPP-RT deb, 30 cm, na ab strešno ploščo, skupaj z vsemi pomožnimi, pripravljalnimi in zaključnimi deli in odri ter vsemi potrebnimi horizontalnimi in vertikalnimi transporti</t>
  </si>
  <si>
    <t>Kompletna dobava materiala in izvedba nadstreška nad vhodom dim. 295/120 cm, skupaj z vsemi pomožnimi, pripravljalnimi in zaključnimi deli in odri ter vsemi potrebnimi horizontalnimi in vertikalnimi transporti</t>
  </si>
  <si>
    <t>Kompletna dobava in izdelava odvodnjavanja s strehe, skupaj z vsemi pomožnimi, pripravljalnimi in zaključnimi deli in odri ter vsemi potrebnimi horizontalnimi in vertikalnimi transporti. Izdelava po detajlu projektanta!</t>
  </si>
  <si>
    <t>a)</t>
  </si>
  <si>
    <t xml:space="preserve">žleb - barvana alu pločevina </t>
  </si>
  <si>
    <t>b)</t>
  </si>
  <si>
    <t>c)</t>
  </si>
  <si>
    <t xml:space="preserve">kotličke - barvana alu pločevina </t>
  </si>
  <si>
    <t>vertikalne odtočne cevi - barvana alu pločevina, vključno z objemkami</t>
  </si>
  <si>
    <t xml:space="preserve">ZAHTEVE ZA NOSILNO ZIDOVJE
Zidovje je privzeto kot t. i. povezano zidovje, se pravi zidovje z navpičnimi in vodoravnimi armiranobetonskimi vezmi. Razmik med navpičnimi vezmi ne sme presegati 5,00m. Navpične vezi se izvede tudi ob vseh prostih robovih in na obeh straneh odprtin, ki so večje od 2,50m2. Vodoravne vezi se izvedejo po višini na razmiku do 4,00m, kar je v konkretnem primeru zagotovljeno že s samo višino etaže.
</t>
  </si>
  <si>
    <t>Zaradi precejšnjih obremenitev, ki so posledica potreb po odprti arhitekturi (veliki razponi) in hkrati visoki koristni obtežbi, ter zaradi lokacije z znatno potresno obtežbo so zahteve strožje od običajnih zahtev pri zidanih konstrukcijah.</t>
  </si>
  <si>
    <t>1) ZIDAKI
• material: kalcijev silikat
• tlačna trdnost fb ≥ 20MPa
• skupina 1 (volumen lukenj ≤ 25% bruto volumna; posamezna luknja ≤ 12,5% bruto volumna)
• specifična teža γ ≤ 18,00kN/m3 (1800kg/m3)</t>
  </si>
  <si>
    <t>2) MALTA
• tankoslojna malta
• tlačna trdnost fm ≥ 10MPa
• debelina naležnih reg 0,5-3,0mm</t>
  </si>
  <si>
    <t>3) ZIDOVJE (ZIDAKI + MALTA)
• karakteristična tlačna trdnost fk ≥ 9,11MPa
• karakteristična začetna strižna trdnost fvk0 ≥ 0,40MPa</t>
  </si>
  <si>
    <t>4) SPLOŠNO
• tip zidovja: A (zidaki kategorije I, projektirana tankoslojna malta)
• strog in kvaliteten nadzor izvedbe: razred 1 do 2 (varnostni faktor materiala γM = 1,50 do 1,70)</t>
  </si>
  <si>
    <t xml:space="preserve">OPOMBA: Bistveno je doseči zahteve pod točkami 3) in 4), ki se lahko dosežejo z različnimi kombinacijami točk 1), 2) in 4). </t>
  </si>
  <si>
    <t>Kompletna izdelava, dobava in vgrajevanje betona C25/30 XC2 PV-I, v armirane konstrukcije, prereza nad 0.30 m3/m2/m1,  vključno z vsemi pomožnimi deli in transportom do mesta vgrajevanja:</t>
  </si>
  <si>
    <t>Kompletna izdelava, dobava in vgrajevanje betona C25/30 XC1, v armirane konstrukcije, prereza od 0.08 do 0.12 m3/m2/m1,  vključno z vsemi pomožnimi deli in transportom do mesta vgrajevanja:</t>
  </si>
  <si>
    <t>Kompletna izdelava, dobava in vgrajevanje betona C25/30 XC1, v armirane konstrukcije, prereza od 0.12 do 0.20 m3/m2/m1,  vključno z vsemi pomožnimi deli in transportom do mesta vgrajevanja:</t>
  </si>
  <si>
    <t>Kompletna izdelava, dobava in vgrajevanje betona C25/30 XC1, v armirane konstrukcije, prereza od 0.04 do 0.08 m3/m2/m1,  vključno z vsemi pomožnimi deli in transportom do mesta vgrajevanja:</t>
  </si>
  <si>
    <t>Kompletna izdelava, dobava in vgrajevanje betona C25/30 XC1, v armirane konstrukcije, prereza od 0.20 do 0.30 m3/m2/m1,  vključno z vsemi pomožnimi deli in transportom do mesta vgrajevanja:</t>
  </si>
  <si>
    <t>Armatura B500-B</t>
  </si>
  <si>
    <t>L.O.1</t>
  </si>
  <si>
    <t>Kompletna nabava, dobava in montaža okna:  L.O.1, dvokrilno okno dim. 180/120 cm, troslojna zasteklitev  Ug=0.6W/m2K, LT=47%, g=26% sestava kot naprimer ali enakovredno Planiclear Coollite SKN154 6mm/14Ar/4/14Ar/4, TGI distančniki, zunanja žaluzija, notranji rolo, zunanja in notranja ALU polica.  Odpiranje glede na shemo elementa.</t>
  </si>
  <si>
    <t>L.O.2</t>
  </si>
  <si>
    <t>Kompletna nabava, dobava in montaža okna:  L.O.2, enokrilno okno dim. 100/107 cm, troslojna zasteklitev  Ug=0.6W/m2K, LT=47%, g=26% sestava kot naprimer ali enakovredno Planiclear Coollite SKN154 6mm/14Ar/4/14Ar/4, TGI distančniki, zunanja žaluzija, notranji rolo, zunanja in notranja ALU polica.  Odpiranje glede na shemo elementa.</t>
  </si>
  <si>
    <t>L.O.3</t>
  </si>
  <si>
    <t>Kompletna nabava, dobava in montaža okna:  L.O.3, dvokrilno okno dim. 220/167 cm, troslojna zasteklitev  Ug=0.6W/m2K, LT=47%, g=26% sestava kot naprimer ali enakovredno Planiclear Coollite SKN154 6mm/14Ar/4/14Ar/4, TGI distančniki, zunanja žaluzija, notranji rolo, zunanja in notranja ALU polica.  Odpiranje glede na shemo elementa.</t>
  </si>
  <si>
    <t>L.O.4</t>
  </si>
  <si>
    <t>Kompletna nabava, dobava in montaža okna:  L.O.4, dvokrilno okno dim. 220/267 cm, troslojna zasteklitev  Ug=0.6W/m2K, LT=47%, g=26% sestava kot naprimer ali enakovredno Planiclear Coollite SKN154 6mm/14Ar/4/14Ar/4, TGI distančniki, zunanja žaluzija, notranji rolo, zunanja in notranja ALU polica.  Odpiranje glede na shemo elementa.</t>
  </si>
  <si>
    <t>L.O.5</t>
  </si>
  <si>
    <t>Kompletna nabava, dobava in montaža okna:  L.O.5, notranje enokrilno okno dim. 80/120 cm, enoslojna zasteklitev, zunanja in notranja ALU polica.  Odpiranje glede na shemo elementa.</t>
  </si>
  <si>
    <t>L.SS.1</t>
  </si>
  <si>
    <t>Kompletna nabava, dobava in montaža zunanje steklene stene:  L.SS.1, zunanja steklena stena z okni in drsnimi avtomatskimi vrati, dim. 220/267 cm.</t>
  </si>
  <si>
    <t xml:space="preserve">V fasado so vgrajena vrata in okna, odpiranje glede na priložene sheme.  
Upoštevati izolacijsko troslojno steklo zunaj kaljeno varnostno, znotraj varnostno lepljeno, z vmesnim prostorom kateri je polnjem z plinom Argon.  </t>
  </si>
  <si>
    <t>Dobava in montaža notranjih rolo senčil tip INT 125, prosto viseče, elektromotorni pogon na stikalo. Platno tipa SCR3000. Barva po izboru projektanta. Propustnost med 3% in 5%.
Elektro motor tip solid line – com (karakteristike: IP 44, 16rpm, 105W)
Upoštevati pripadajočo krmilno elektroniko za generalno regulacijo po prostorih.
Vgradnja v pripravljeno kineto.</t>
  </si>
  <si>
    <t>Dobava in montaža zaščitnih kril zaradi bližine stebra na zunanjih vratih, skaldnost s standardom SIST EN 16005. Steklo kajeno ESG 10 mm. Možnost odpiranja za čiščenje.</t>
  </si>
  <si>
    <t>L.SS.2</t>
  </si>
  <si>
    <t>Kompletna nabava, dobava in montaža notranje steklene stene:  L.SS.2, notranja steklena stena z okni in drsnimi avtomatskimi vrati, dim. 250+160/267 cm, dvoslojna zasteklitev  Ug=0.6W/m2K, LT=47%, g=26% sestava kot naprimer ali enakovredno Planiclear Coollite SKN154 6mm/14Ar/4/14Ar/4, TGI distančniki.  Odpiranje glede na shemo elementa.</t>
  </si>
  <si>
    <t>L.ZV.1</t>
  </si>
  <si>
    <t>Kompletna nabava, dobava in montaža vrat:  L.ZV.1, zunanja evakuacijska enokrilna vrata  dim. 106/223 cm, polnilo in delna troslojna zasteklitev  Ug=0.6W/m2K, LT=47%, g=26% sestava kot naprimer ali enakovredno Planiclear Coollite SKN154 6mm/14Ar/4/14Ar/4, TGI distančniki.  Odpiranje glede na shemo elementa. Ostala oprema vrat. Anti panik mehanska ključavnica po standardu SIST EN 179 s kljuko.</t>
  </si>
  <si>
    <t>L.ZV.2</t>
  </si>
  <si>
    <t>Kompletna nabava, dobava in montaža vrat:  L.ZV.2, zunanja evakuacijska dvokrilna vrata  dim. 116/223 cm, polnilo in delna troslojna zasteklitev  Ug=0.6W/m2K, LT=47%, g=26% sestava kot naprimer ali enakovredno Planiclear Coollite SKN154 6mm/14Ar/4/14Ar/4, TGI distančniki.  Ostala oprema vrat: kljuka, cilindrična ključavnica. Odpiranje glede na shemo elementa.</t>
  </si>
  <si>
    <t>L.NV.1</t>
  </si>
  <si>
    <t xml:space="preserve">Kompletna nabava, dobava in montaža vrat:  L.NV.1, notranja enokrilna vrata  dim. 90/220 cm, z alu profili, obojestranska kljuka, cilindrična ključavnica in trije ključi, talni zaustavljalec. Krilo "lahko", lamelne konstrukcije, obdelano s pralno oblogo (kot Max - tip in ton določi projektant), zaključeno s trdimi nalimki. Odpiranje glede na shemo elementa. </t>
  </si>
  <si>
    <t>L.NV.2</t>
  </si>
  <si>
    <t xml:space="preserve">Kompletna nabava, dobava in montaža vrat:  L.NV.1, notranja enokrilna vrata  dim. 100/220 cm, z alu profili, obojestranska kljuka, cilindrična ključavnica in trije ključi, talni zaustavljalec. Krilo "lahko", lamelne konstrukcije, obdelano s pralno oblogo (kot Max - tip in ton določi projektant), zaključeno s trdimi nalimki. Odpiranje glede na shemo elementa. </t>
  </si>
  <si>
    <t>Strojni široki izkop zemljine za temelje, v terenu III.  in IV. kategoriji,  s  sprotnim  nakladanjem na transportno sredstvo; Odvoz na stalno deponijo - glej postavko A2.11.</t>
  </si>
  <si>
    <t>Strojni široki izkop zemljine zaradi poglobitve izkopa pod temelji, v terenu IV. kategoriji,  s  sprotnim  nakladanjem na transportno sredstvo; Odvoz na stalno deponijo - glej postavko A2.11.</t>
  </si>
  <si>
    <t>Kompletna izdelava, dobava in montaža jeklena konstrukcija, konzolni jekleni nadstreški nad vhodi z razpetino do 1,5m. Jeklene konzole tipa HEA160 z razmikom cca 1m in sidranjem preko čelnih pločevin s kemičnimi sidri v AB. Kemična sidra npr. po sistemu HILTI-HY 200 + HIT-V 8.8. Zajeta tudi sekundarni jekleni elementi za potrebe pritrjevanja zaključne maske itd.. Dobava in montaža konstrukcije, vključno z AKZ in veznimi sredstvi ter drugimi komponentami. Vključno z vsemi deli, materiali, opremo in transporti</t>
  </si>
  <si>
    <t>B3.3</t>
  </si>
  <si>
    <t>Izdelava Požarnega reda z obveznimi prilogami (izvleček, navodila, požarni načrt evakuacije idr.) skladno z veljavno zakonodajo</t>
  </si>
  <si>
    <t>Izdelava Varnostnega načrta z organizacijo in ureditvijo gradbišča v skladu z zakonodajo</t>
  </si>
  <si>
    <t>Izdelava in potrditev Izkaza energijskih lastnosti objekta s strani pooblaščene institiucije, kompletno s potrebnimi pregledi in pripravo dokumentacije</t>
  </si>
  <si>
    <t>Priprava dokumentacije za potrebe izdelave PID-a  vključno z vsemi vrisanimi spremembami,..., seznama z opisom sprememb ter predaja projektantskemu podjetju (gradbeno obrtniška dela)</t>
  </si>
  <si>
    <t>Izdelava PID dokumentacije  v 4 izvodih + 1xCD, skladno z veljavno zakonodajo (zajeti vsi načrti)</t>
  </si>
  <si>
    <t>Priprava in izdelava NOV dokumentacie v 2 izvodih, skladno z veljavno zakonodajo, z vključenim delom projektanta - zunanja ureditev, el.in str.inst.</t>
  </si>
  <si>
    <t>Stroški izvajanja meritve zvoka po končani gradnji in izdaja ustreznega poročila. Meritve za prenos hrupa skozi konstrukcije stropa in tal. Kompletno z izdajo poročila.</t>
  </si>
  <si>
    <t>Stroški izvajanja geološkega nadzora za čas gradnje (po izvedeni gradbeni jami) in izdaja poročila ali vpis v gradbeni dnevnik.  V primeru odstopanja sestave tal od napovedane, mora geomehanik dati dodatna navodila in obvestiti projektanta. (za temeljenje objekta)</t>
  </si>
  <si>
    <t>Pomoč obrtnikom in instalaterjem (preboji, dolbljenja, drobne vgradnje...); obračun po opravljenih urah, vpisanih v gradb.knjigo (nadzor) 
-pomoč KV in PK zidarja (ocena)</t>
  </si>
  <si>
    <t>Izdelava Dokazila o zanesljivosti in vsa potrebna spremljajoča dela, skladno z veljavno zakonodajo</t>
  </si>
  <si>
    <t>Priprava izjave projektanta v sklopu  Dokazila o zanesljivosti, z vsemi spremljajočimi in potrebnimi aktivnostmi (ocena: 0,15% pogodbene vrednosti del-zunanja ureditev, el.in str.inst.)</t>
  </si>
  <si>
    <t>Nadzor gradnje s strani Telekoma zaradi tangiranja telekomunikacijskih vodov v neposredni bližini objektov.
(po ponudbi upravljalca)</t>
  </si>
  <si>
    <t>Nadzor gradnje s strani Elektra zaradi tangiranja elektro vodov v neposredni bližini objektov.
(po ponudbi upravljalca)</t>
  </si>
  <si>
    <t>Projektantsko spremljanje gradnje  in njene skladnosti z gradbenim dovoljenjem. Potrjevanje naprav, manjših spremeb in materalov, barv in udeležba na koordinacijskih sestankih po potrebi.
Vrednost urne postavke po priporočilih IZS in ZAPS (min.42€). Vključen je tudi potovalni čas.</t>
  </si>
  <si>
    <t>Izdelava manjših sprememb projektnih rešitev na predlog izvajalca, nadzornika, investitorja.
Vrednost urne postavke po priporočilih IZS in ZAPS (min.42€). Vključen je tudi potovalni čas.</t>
  </si>
  <si>
    <t>EUR</t>
  </si>
  <si>
    <t>B12.5</t>
  </si>
  <si>
    <t>B12.6</t>
  </si>
  <si>
    <t>B12.7</t>
  </si>
  <si>
    <t>B12.8</t>
  </si>
  <si>
    <t>B12.9</t>
  </si>
  <si>
    <t>B12.10</t>
  </si>
  <si>
    <t>B12.11</t>
  </si>
  <si>
    <t>B12.12</t>
  </si>
  <si>
    <t>B12.13</t>
  </si>
  <si>
    <t>B12.14</t>
  </si>
  <si>
    <t>B12.15</t>
  </si>
  <si>
    <t>B12.16</t>
  </si>
  <si>
    <t>B12.17</t>
  </si>
  <si>
    <t>B12.18</t>
  </si>
  <si>
    <t>B12.19</t>
  </si>
  <si>
    <t>B12.20</t>
  </si>
  <si>
    <t>Razna nepredvidena dela ki se pojavijo pri izvedbi (nepredvidena stanja in njihova sanacija,....) 
- obračun po opravljenem delu, s potrditvijo s strani nadzora 
(ocena - do 7% stroškov od pogodbene vrednosti del - arh.gradb.del)</t>
  </si>
  <si>
    <t xml:space="preserve">Dobava in izvedba fasade s toplotno izolacijo debeline 18,0 cm, mineralni material, tlačna trdnost min 300 kPa, razplastna trdnost min 80 kPa, ʎmax = 0,045 W/mK, požarni razred A1 (tipa fasadni Multipor, kamena volna ali enakovredno), vključno z vsemi pomožnimi deli in materiali, lepljenje, sidranje v nosilno podlago in armiranje po detajlih proizvajalca. Z izvedbo sistemskega kontaktnega strukturiranega fasadnega zaključnega sloja nad toplotno izolacijo, vključno z vsemi pomožnimi deli in materiali, ter izvedbo  in obdelavo zunanjih špalet  - mineralni material, tlačna trdnost min 300 kPa, razplastna trdnost min 80 kPa, ʎmax=0,045 W/mK, požarni razred A1 (tipa Multipor ali enakovredno).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t>
  </si>
  <si>
    <t>B10.2.</t>
  </si>
  <si>
    <t>mavčnokartonske stene kot npr. Knauf W112. Obojestranska dvojna obloga iz mavčnokartonskih plošč na tipski podkonstrukciji, vmes akustična izolacija kamen volna. Podkonstrkcija ojačana glede na višino stene. V ceni je zajeti vse ojačitve za vgradne elemente.</t>
  </si>
  <si>
    <t xml:space="preserve">Izdelava predelnih sten in oblog, po sistemu kot npr. Knauf ali enakovredno, iz suhomontažnih plošč na kovinski podkonstrukciji. V ceni je zajeti vse izreze,  bandažiranje in 1x glajenje stikov. Slikanje zajeto pri slikopleskarskih delih.  </t>
  </si>
  <si>
    <t>12,5cm stene z obojestransko oblogo iz običajnih mavčnokartonskih plošč</t>
  </si>
  <si>
    <t>B10.2.a</t>
  </si>
  <si>
    <t>B10.2.b</t>
  </si>
  <si>
    <t>12,5cm stene z obojestransko oblogo iz impregniranih mavčnokartonskih plošč</t>
  </si>
  <si>
    <t>B10.2.c</t>
  </si>
  <si>
    <t>25cm instalacijska stena z enostransko oblogo iz impregniranih mavčnokartonskih plošč</t>
  </si>
  <si>
    <r>
      <t xml:space="preserve">Kompletna dobava in oblaganje stropa z Armstrong ploščami 60x60 cm, ki se vijačijo na predhodno montirano podkonstrukcijo. Cena zajema izreze odprtin različnih oblik in velikosti za svetila, </t>
    </r>
    <r>
      <rPr>
        <sz val="10"/>
        <color rgb="FFFF0000"/>
        <rFont val="Arial Narrow"/>
        <family val="2"/>
      </rPr>
      <t>vključno z vsemi potrebnimi odri in prenosi ter transporti. V postavki so zajeti tudi vsi zaključki in kaskade zaradi različnih višin stropa. Glej načrt!</t>
    </r>
  </si>
  <si>
    <r>
      <t xml:space="preserve">Izdelava prednamaza z emulzijo, dvakratno kitanje in brušenje mavčno kartonskih stropov </t>
    </r>
    <r>
      <rPr>
        <sz val="10"/>
        <color rgb="FFFF0000"/>
        <rFont val="Arial Narrow"/>
        <family val="2"/>
      </rPr>
      <t xml:space="preserve"> in sten</t>
    </r>
    <r>
      <rPr>
        <sz val="10"/>
        <rFont val="Arial Narrow"/>
        <family val="2"/>
      </rPr>
      <t xml:space="preserve"> ter min. 2 x oplesk s poldisperzijsko  barvo;  kompletno po predpisih in navodilih proizvajalca, z vsemi pomožnimi deli, odri in transporti.</t>
    </r>
  </si>
  <si>
    <t>B5.24</t>
  </si>
  <si>
    <t>vetrolov</t>
  </si>
  <si>
    <t>Samonosni alu okvirji s prekinjenim toplotnim mostom prašno barvani v RAL-u po izboru projektanta</t>
  </si>
  <si>
    <t xml:space="preserve">Zasteklitev zunanjih elementov termoizolacijsko varnostno steklo, Uw max=0,9W/m2K </t>
  </si>
  <si>
    <t>Zasteklitev notranjih elementov kaljeno steklo 10mm</t>
  </si>
  <si>
    <t xml:space="preserve">Steklene površine opremljene z opozorilnimi dekorativnimi folijami po predlogi projektanta </t>
  </si>
  <si>
    <t>Maske višine 20cm</t>
  </si>
  <si>
    <t xml:space="preserve">Zaključki na gradbeni element morajo biti izvedeni po RAL smernicah montaže - znotraj paronepropustni, zunaj paropropustni, vodotesni. </t>
  </si>
  <si>
    <t>Vrata opremljena z vso pripadajočo avtomatiko, varnostnim sistemom, zaklepanjem, s priklopom na CNS.</t>
  </si>
  <si>
    <t>AV01 zunanja vetrolovna avtomatska vrata</t>
  </si>
  <si>
    <t>AV02 notranja  vetrolovna avtomatska vrata</t>
  </si>
  <si>
    <t>dvokrilna drsna avtomatska  vrata 210/267cm</t>
  </si>
  <si>
    <t>dvokrilna drsna avtomatska vrata 210/267cm</t>
  </si>
  <si>
    <t>notranja vrata</t>
  </si>
  <si>
    <t xml:space="preserve"> - podboj in krilo MDF barvano s strukturno barvo v RALu 9010, robovi zaobljeni r=2mm, pokrivne letve 60mm. Polnila perforirana iverica.
 - vratna krila s kvalitetnim inox okovjem
  - akustična izolativnost po opisih
 - cilindrična sistemska ključavnica
 - kljuka npr. HOPPE
 - označbe na vratih po projektu</t>
  </si>
  <si>
    <t>80/210cm</t>
  </si>
  <si>
    <t>drsna vrata</t>
  </si>
  <si>
    <t>odpiranje v steno z vgradno kaseto v debelini stene 12,5cm</t>
  </si>
  <si>
    <t>podboji notranjih vrat, krila zajeta v sklopu notranje opreme</t>
  </si>
  <si>
    <t>podboj kovinski suhomontažni, prašno barvan, kot npr REMA TELESCOP ali enakovredno, v barvi po izboru projektanta, s kvalitetnimi nasadili in tesnili.</t>
  </si>
  <si>
    <t>B5.25</t>
  </si>
  <si>
    <t>DV01</t>
  </si>
  <si>
    <t>DV02</t>
  </si>
  <si>
    <t>70/210cm</t>
  </si>
  <si>
    <t>za vrata V01
80/210cm
v steni 12,5cm</t>
  </si>
  <si>
    <t>za vrata V02
70/210cm
v steni 12,5cm</t>
  </si>
  <si>
    <t>d)</t>
  </si>
  <si>
    <r>
      <t xml:space="preserve">Kompletna dobava in vgradnja EMCO predpražika, skupaj z RF okvirjem. Okvir predhodno vgraditi v tlak. Po izbor arhitekta in investitorja!
</t>
    </r>
    <r>
      <rPr>
        <sz val="10"/>
        <color rgb="FFFF0000"/>
        <rFont val="Arial Narrow"/>
        <family val="2"/>
      </rPr>
      <t>Dim. 130x120 cm</t>
    </r>
  </si>
  <si>
    <t>SS 01bočna zapora fiksna steklena stena 100/267 cm</t>
  </si>
  <si>
    <t>JZ Mestne Lekarne</t>
  </si>
  <si>
    <t>Šutna 7</t>
  </si>
  <si>
    <t>Kamnik</t>
  </si>
  <si>
    <t>LEKARNA MORAVČE</t>
  </si>
  <si>
    <t>finalizacija lokala</t>
  </si>
  <si>
    <t>vhod pri lekarni v sečišču osi 1 in A: 2x L=5m - potrebno korigirati dimenzijo</t>
  </si>
  <si>
    <t>za lekarno vzdolž osi D: L=6m - potrebno korigirati dimenzijo</t>
  </si>
  <si>
    <r>
      <t xml:space="preserve">HETEROGENA VINILNA OBLOGA 
Brušenje in sesanje strojnega betonskega, nanos disperzijskega predpremaza, izravnava podlage z cement polimerno izravnalno maso povprečne debeline 2,0mm, dobava visokokvalitetne PVC heterogene talne obloge kot npr. Gerflor Taralay premium compact Brazilia/Indiana; skupna debelina EN 428 2mm, debelina pohodnega sloja EN 429 ≥1mm iz čistega PVCja, ojačevalni sloj mrežica iz steklenih vlaken, skupna teža EN 430 2550-2780gr/m2, klasifikacija EN 685 34-43, ognjevarnost EN 13 501-1 Bfl-s1, primeren za talno gretje, odpornost na kemikalije dobra, permanentna antibakteriološka in antifungicidna obdelava Sanosol, UV obdelava pohodnega sloja , brušenje in sesanje položene izravnalne mase, montaža PVC talne obloge z lepljenjem na podlago po celotni površini s kvalitetnim vodno disperzijskim lepilom, vroče varjenje spojev za doseganje vodne neprepustnosti, izdelava stenskih zaokrožnic iz enakega materiala kot osnovni tlak vključno s podložnim PVC profilom radij 20mm višine 10cm – brez zgornjega protiprašnega zaključka. </t>
    </r>
    <r>
      <rPr>
        <sz val="10"/>
        <color rgb="FFFF0000"/>
        <rFont val="Arial Narrow"/>
        <family val="2"/>
      </rPr>
      <t>Polaganje tudi po steni wc-ja in v tušu namesto stenske keramike.</t>
    </r>
  </si>
  <si>
    <t>Črpanje talne vode v času izvajanja del pod nivojem podtalnice. Črpanje izvajati v času izkopa in do utrditve tampona pod temelji !</t>
  </si>
  <si>
    <t>Izvedba začasnih črpalnih jaškov iz perforirane betonske cevi fi 100 cm, globine 200 cm</t>
  </si>
  <si>
    <t>Izvedba poglobitev na dnu gradbene jame, kot kanal proti črpalnemu jašku. Izvedba v padcu proti jašku.Jarek širine cca 60 cm, globine 20-50 cm. Vključno z nakaldanjem na transportno sredstvo.</t>
  </si>
  <si>
    <t xml:space="preserve">Polaganje gibljive drenažne cevi fi 160 mm v jarek proti črpalnemu jašku. </t>
  </si>
  <si>
    <t>Dobava in zasip jarka proti črpalnemu jašku z gramozom granulacije 16-32 mm, kot izvedba začasnega filtra drenaže.</t>
  </si>
  <si>
    <t>A2.13</t>
  </si>
  <si>
    <t>A2.14</t>
  </si>
  <si>
    <t>A2.15</t>
  </si>
  <si>
    <t>A2.16</t>
  </si>
  <si>
    <t>A2.17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</si>
</sst>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S_I_T_-;\-* #,##0.00\ _S_I_T_-;_-* &quot;-&quot;??\ _S_I_T_-;_-@_-"/>
    <numFmt numFmtId="165" formatCode="#,##0.00\ [$€-1]"/>
    <numFmt numFmtId="166" formatCode="_-* #,##0.00\ [$€-1]_-;\-* #,##0.00\ [$€-1]_-;_-* &quot;-&quot;??\ [$€-1]_-;_-@_-"/>
    <numFmt numFmtId="167" formatCode="_-* #,##0.00\ [$€-424]_-;\-* #,##0.00\ [$€-424]_-;_-* &quot;-&quot;??\ [$€-424]_-;_-@_-"/>
  </numFmts>
  <fonts count="97">
    <font>
      <sz val="11"/>
      <color indexed="8"/>
      <name val="Calibri"/>
      <family val="2"/>
      <charset val="238"/>
    </font>
    <font>
      <sz val="10"/>
      <name val="Arial"/>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9"/>
      <name val="Times New Roman"/>
      <family val="1"/>
      <charset val="238"/>
    </font>
    <font>
      <sz val="10"/>
      <name val="Arial"/>
      <family val="2"/>
      <charset val="238"/>
    </font>
    <font>
      <sz val="8"/>
      <color indexed="8"/>
      <name val="Arial Narrow"/>
      <family val="2"/>
    </font>
    <font>
      <b/>
      <sz val="10"/>
      <name val="Arial Narrow"/>
      <family val="2"/>
    </font>
    <font>
      <b/>
      <sz val="11"/>
      <name val="Arial Narrow"/>
      <family val="2"/>
    </font>
    <font>
      <sz val="10"/>
      <name val="Arial Narrow"/>
      <family val="2"/>
      <charset val="238"/>
    </font>
    <font>
      <b/>
      <i/>
      <sz val="10"/>
      <name val="Arial Narrow"/>
      <family val="2"/>
    </font>
    <font>
      <b/>
      <i/>
      <u/>
      <sz val="10"/>
      <name val="Arial Narrow"/>
      <family val="2"/>
    </font>
    <font>
      <sz val="9"/>
      <color indexed="8"/>
      <name val="Arial Narrow"/>
      <family val="2"/>
    </font>
    <font>
      <i/>
      <u/>
      <sz val="10"/>
      <name val="Arial Narrow"/>
      <family val="2"/>
    </font>
    <font>
      <i/>
      <sz val="10"/>
      <name val="Arial Narrow"/>
      <family val="2"/>
    </font>
    <font>
      <sz val="9"/>
      <name val="Arial Narrow"/>
      <family val="2"/>
    </font>
    <font>
      <sz val="10"/>
      <name val="Arial"/>
      <family val="2"/>
    </font>
    <font>
      <b/>
      <sz val="14"/>
      <name val="Arial Narrow"/>
      <family val="2"/>
    </font>
    <font>
      <b/>
      <sz val="12"/>
      <name val="Arial Narrow"/>
      <family val="2"/>
    </font>
    <font>
      <sz val="12"/>
      <name val="Arial Narrow"/>
      <family val="2"/>
    </font>
    <font>
      <b/>
      <u/>
      <sz val="10"/>
      <name val="Arial Narrow"/>
      <family val="2"/>
    </font>
    <font>
      <u/>
      <sz val="10"/>
      <color indexed="10"/>
      <name val="Arial Narrow"/>
      <family val="2"/>
    </font>
    <font>
      <u/>
      <sz val="10"/>
      <color indexed="8"/>
      <name val="Arial Narrow"/>
      <family val="2"/>
    </font>
    <font>
      <sz val="10"/>
      <name val="Times New Roman"/>
      <family val="1"/>
    </font>
    <font>
      <sz val="13"/>
      <name val="Times New Roman CE"/>
      <charset val="238"/>
    </font>
    <font>
      <sz val="10"/>
      <name val="Arial CE"/>
      <charset val="238"/>
    </font>
    <font>
      <i/>
      <sz val="9"/>
      <color indexed="8"/>
      <name val="Arial Narrow"/>
      <family val="2"/>
    </font>
    <font>
      <b/>
      <sz val="9"/>
      <name val="Arial Narrow"/>
      <family val="2"/>
    </font>
    <font>
      <b/>
      <u/>
      <sz val="9"/>
      <name val="Arial Narrow"/>
      <family val="2"/>
    </font>
    <font>
      <u/>
      <sz val="9"/>
      <name val="Arial Narrow"/>
      <family val="2"/>
    </font>
    <font>
      <sz val="11"/>
      <name val="Calibri"/>
      <family val="2"/>
      <charset val="238"/>
    </font>
    <font>
      <sz val="8"/>
      <name val="Arial"/>
      <family val="2"/>
      <charset val="238"/>
    </font>
    <font>
      <i/>
      <sz val="9"/>
      <name val="Arial Narrow"/>
      <family val="2"/>
    </font>
    <font>
      <i/>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b/>
      <i/>
      <u/>
      <sz val="9"/>
      <name val="Arial Narrow"/>
      <family val="2"/>
      <charset val="238"/>
    </font>
    <font>
      <i/>
      <u/>
      <sz val="9"/>
      <name val="Arial Narrow"/>
      <family val="2"/>
      <charset val="238"/>
    </font>
    <font>
      <sz val="9"/>
      <name val="Arial Narrow"/>
      <family val="2"/>
      <charset val="238"/>
    </font>
    <font>
      <b/>
      <i/>
      <u/>
      <sz val="9"/>
      <color indexed="8"/>
      <name val="Arial Narrow"/>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0"/>
      <name val="Arial Narrow"/>
      <family val="2"/>
      <charset val="238"/>
    </font>
    <font>
      <sz val="10"/>
      <color indexed="8"/>
      <name val="Calibri"/>
      <family val="2"/>
      <charset val="238"/>
    </font>
    <font>
      <sz val="10"/>
      <name val="Arial CE"/>
    </font>
    <font>
      <sz val="10"/>
      <color indexed="8"/>
      <name val="Arial"/>
      <family val="2"/>
      <charset val="238"/>
    </font>
    <font>
      <b/>
      <sz val="10"/>
      <name val="Arial Narrow"/>
      <family val="2"/>
      <charset val="238"/>
    </font>
    <font>
      <b/>
      <sz val="15"/>
      <color indexed="56"/>
      <name val="Calibri"/>
      <family val="2"/>
      <charset val="238"/>
    </font>
    <font>
      <b/>
      <sz val="18"/>
      <color indexed="56"/>
      <name val="Cambria"/>
      <family val="2"/>
      <charset val="238"/>
    </font>
    <font>
      <sz val="12"/>
      <name val="Courier"/>
      <family val="3"/>
    </font>
    <font>
      <sz val="8"/>
      <name val="Arial Narrow"/>
      <family val="2"/>
      <charset val="238"/>
    </font>
    <font>
      <b/>
      <strike/>
      <sz val="11"/>
      <color indexed="8"/>
      <name val="Cambria"/>
      <family val="1"/>
      <charset val="238"/>
    </font>
    <font>
      <strike/>
      <sz val="11"/>
      <color indexed="8"/>
      <name val="Cambria"/>
      <family val="1"/>
      <charset val="238"/>
    </font>
    <font>
      <strike/>
      <sz val="9"/>
      <color indexed="8"/>
      <name val="Cambria"/>
      <family val="1"/>
      <charset val="238"/>
    </font>
    <font>
      <strike/>
      <sz val="10"/>
      <color indexed="8"/>
      <name val="Cambria"/>
      <family val="1"/>
      <charset val="238"/>
    </font>
    <font>
      <sz val="11"/>
      <color indexed="8"/>
      <name val="Cambria"/>
      <family val="1"/>
      <charset val="238"/>
    </font>
    <font>
      <sz val="10"/>
      <color indexed="8"/>
      <name val="Cambria"/>
      <family val="1"/>
      <charset val="238"/>
    </font>
    <font>
      <b/>
      <sz val="10"/>
      <color indexed="8"/>
      <name val="Arial Narrow"/>
      <family val="2"/>
      <charset val="238"/>
    </font>
    <font>
      <b/>
      <sz val="9"/>
      <name val="Arial Narrow"/>
      <family val="2"/>
      <charset val="238"/>
    </font>
    <font>
      <sz val="11"/>
      <color theme="1"/>
      <name val="Calibri"/>
      <family val="2"/>
      <charset val="238"/>
      <scheme val="minor"/>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sz val="10"/>
      <color rgb="FFFF0000"/>
      <name val="Arial Narrow"/>
      <family val="2"/>
    </font>
    <font>
      <strike/>
      <sz val="10"/>
      <color indexed="8"/>
      <name val="Arial Narrow"/>
      <family val="2"/>
    </font>
    <font>
      <strike/>
      <sz val="10"/>
      <name val="Arial Narrow"/>
      <family val="2"/>
    </font>
    <font>
      <strike/>
      <sz val="11"/>
      <color indexed="8"/>
      <name val="Arial Narrow"/>
      <family val="2"/>
    </font>
    <font>
      <sz val="10"/>
      <color rgb="FFFF0000"/>
      <name val="Arial Narrow"/>
      <family val="2"/>
      <charset val="238"/>
    </font>
    <font>
      <strike/>
      <sz val="10"/>
      <color indexed="8"/>
      <name val="Arial Narrow"/>
      <family val="2"/>
      <charset val="238"/>
    </font>
    <font>
      <strike/>
      <sz val="10"/>
      <name val="Arial Narrow"/>
      <family val="2"/>
      <charset val="238"/>
    </font>
    <font>
      <strike/>
      <sz val="10"/>
      <color theme="1"/>
      <name val="Arial Narrow"/>
      <family val="2"/>
      <charset val="238"/>
    </font>
    <font>
      <b/>
      <strike/>
      <sz val="10"/>
      <name val="Arial Narrow"/>
      <family val="2"/>
      <charset val="238"/>
    </font>
    <font>
      <strike/>
      <sz val="11"/>
      <color indexed="8"/>
      <name val="Arial Narrow"/>
      <family val="2"/>
      <charset val="238"/>
    </font>
    <font>
      <b/>
      <sz val="10"/>
      <color rgb="FFFF0000"/>
      <name val="Arial Narrow"/>
      <family val="2"/>
    </font>
    <font>
      <strike/>
      <sz val="10"/>
      <color rgb="FFFF0000"/>
      <name val="Arial Narrow"/>
      <family val="2"/>
    </font>
    <font>
      <strike/>
      <sz val="10"/>
      <color rgb="FFFF0000"/>
      <name val="Arial Narrow"/>
      <family val="2"/>
      <charset val="238"/>
    </font>
    <font>
      <sz val="11"/>
      <color rgb="FFFF0000"/>
      <name val="Arial Nova Cond"/>
      <family val="2"/>
      <charset val="238"/>
    </font>
    <font>
      <sz val="10"/>
      <color indexed="8"/>
      <name val="Times New Roman"/>
      <family val="1"/>
      <charset val="238"/>
    </font>
    <font>
      <sz val="10"/>
      <color rgb="FF000000"/>
      <name val="Arial Narrow"/>
      <family val="2"/>
      <charset val="238"/>
    </font>
  </fonts>
  <fills count="23">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rgb="FFF2DCDB"/>
        <bgColor indexed="64"/>
      </patternFill>
    </fill>
  </fills>
  <borders count="2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hair">
        <color auto="1"/>
      </top>
      <bottom style="hair">
        <color auto="1"/>
      </bottom>
      <diagonal/>
    </border>
  </borders>
  <cellStyleXfs count="61">
    <xf numFmtId="0" fontId="0" fillId="0" borderId="0"/>
    <xf numFmtId="0" fontId="2" fillId="2"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56" fillId="14"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15" borderId="0" applyNumberFormat="0" applyBorder="0" applyAlignment="0" applyProtection="0"/>
    <xf numFmtId="0" fontId="56" fillId="13" borderId="0" applyNumberFormat="0" applyBorder="0" applyAlignment="0" applyProtection="0"/>
    <xf numFmtId="0" fontId="56" fillId="16" borderId="0" applyNumberFormat="0" applyBorder="0" applyAlignment="0" applyProtection="0"/>
    <xf numFmtId="164" fontId="40" fillId="0" borderId="0" applyFont="0" applyFill="0" applyBorder="0" applyAlignment="0" applyProtection="0"/>
    <xf numFmtId="0" fontId="57" fillId="5" borderId="0" applyNumberFormat="0" applyBorder="0" applyAlignment="0" applyProtection="0"/>
    <xf numFmtId="0" fontId="20" fillId="0" borderId="0"/>
    <xf numFmtId="0" fontId="20" fillId="0" borderId="0"/>
    <xf numFmtId="0" fontId="58" fillId="8" borderId="1" applyNumberFormat="0" applyAlignment="0" applyProtection="0"/>
    <xf numFmtId="0" fontId="65" fillId="0" borderId="2" applyNumberFormat="0" applyFill="0" applyAlignment="0" applyProtection="0"/>
    <xf numFmtId="0" fontId="66" fillId="0" borderId="0" applyNumberFormat="0" applyFill="0" applyBorder="0" applyAlignment="0" applyProtection="0"/>
    <xf numFmtId="0" fontId="77" fillId="0" borderId="0"/>
    <xf numFmtId="0" fontId="2" fillId="0" borderId="0"/>
    <xf numFmtId="0" fontId="20" fillId="0" borderId="0"/>
    <xf numFmtId="0" fontId="2" fillId="0" borderId="0"/>
    <xf numFmtId="0" fontId="17" fillId="0" borderId="0"/>
    <xf numFmtId="0" fontId="20" fillId="0" borderId="0"/>
    <xf numFmtId="0" fontId="20" fillId="0" borderId="0"/>
    <xf numFmtId="0" fontId="40" fillId="0" borderId="0"/>
    <xf numFmtId="0" fontId="20" fillId="0" borderId="0"/>
    <xf numFmtId="0" fontId="62" fillId="0" borderId="0"/>
    <xf numFmtId="0" fontId="45" fillId="0" borderId="0"/>
    <xf numFmtId="0" fontId="17" fillId="0" borderId="0"/>
    <xf numFmtId="0" fontId="31" fillId="0" borderId="0"/>
    <xf numFmtId="0" fontId="40" fillId="0" borderId="0"/>
    <xf numFmtId="0" fontId="31" fillId="0" borderId="0"/>
    <xf numFmtId="0" fontId="20" fillId="0" borderId="0"/>
    <xf numFmtId="164" fontId="67" fillId="0" borderId="0"/>
    <xf numFmtId="0" fontId="40" fillId="0" borderId="0"/>
    <xf numFmtId="0" fontId="20" fillId="0" borderId="0"/>
    <xf numFmtId="0" fontId="20" fillId="0" borderId="0"/>
    <xf numFmtId="0" fontId="20" fillId="0" borderId="0"/>
    <xf numFmtId="0" fontId="20" fillId="0" borderId="0"/>
    <xf numFmtId="0" fontId="20" fillId="0" borderId="0"/>
    <xf numFmtId="0" fontId="20" fillId="0" borderId="0"/>
    <xf numFmtId="3" fontId="63" fillId="0" borderId="0" applyAlignment="0">
      <alignment horizontal="right"/>
      <protection locked="0"/>
    </xf>
    <xf numFmtId="0" fontId="39" fillId="0" borderId="0"/>
    <xf numFmtId="9" fontId="1" fillId="0" borderId="0" applyFill="0" applyBorder="0" applyAlignment="0" applyProtection="0"/>
    <xf numFmtId="9" fontId="77" fillId="0" borderId="0" applyFont="0" applyFill="0" applyBorder="0" applyAlignment="0" applyProtection="0"/>
    <xf numFmtId="9" fontId="2" fillId="0" borderId="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9" fillId="0" borderId="0" applyNumberFormat="0" applyFill="0" applyBorder="0" applyAlignment="0" applyProtection="0"/>
    <xf numFmtId="0" fontId="17" fillId="0" borderId="0"/>
    <xf numFmtId="164" fontId="40" fillId="0" borderId="0" applyFont="0" applyFill="0" applyBorder="0" applyAlignment="0" applyProtection="0"/>
  </cellStyleXfs>
  <cellXfs count="440">
    <xf numFmtId="0" fontId="0" fillId="0" borderId="0" xfId="0"/>
    <xf numFmtId="0" fontId="30" fillId="0" borderId="0" xfId="0" applyFont="1"/>
    <xf numFmtId="0" fontId="4" fillId="17" borderId="3" xfId="0" applyFont="1" applyFill="1" applyBorder="1" applyAlignment="1">
      <alignment vertical="top"/>
    </xf>
    <xf numFmtId="0" fontId="5" fillId="17" borderId="3" xfId="0" applyFont="1" applyFill="1" applyBorder="1"/>
    <xf numFmtId="0" fontId="5" fillId="0" borderId="0" xfId="0" applyFont="1"/>
    <xf numFmtId="0" fontId="4" fillId="0" borderId="0" xfId="0" applyFont="1" applyAlignment="1">
      <alignment vertical="top"/>
    </xf>
    <xf numFmtId="0" fontId="7" fillId="0" borderId="0" xfId="0" applyFont="1" applyAlignment="1">
      <alignment vertical="top"/>
    </xf>
    <xf numFmtId="0" fontId="7" fillId="0" borderId="0" xfId="0" applyFont="1"/>
    <xf numFmtId="0" fontId="7" fillId="17" borderId="3" xfId="0" applyFont="1" applyFill="1" applyBorder="1" applyAlignment="1">
      <alignment vertical="top"/>
    </xf>
    <xf numFmtId="0" fontId="7" fillId="17" borderId="3" xfId="0" applyFont="1" applyFill="1" applyBorder="1" applyAlignment="1">
      <alignment horizontal="center"/>
    </xf>
    <xf numFmtId="0" fontId="5" fillId="0" borderId="0" xfId="0" applyFont="1" applyAlignment="1">
      <alignment horizontal="right"/>
    </xf>
    <xf numFmtId="4" fontId="5" fillId="0" borderId="0" xfId="0" applyNumberFormat="1" applyFont="1" applyAlignment="1">
      <alignment horizontal="right"/>
    </xf>
    <xf numFmtId="165" fontId="5" fillId="0" borderId="0" xfId="0" applyNumberFormat="1" applyFont="1" applyAlignment="1">
      <alignment horizontal="right"/>
    </xf>
    <xf numFmtId="49" fontId="5" fillId="0" borderId="0" xfId="0" applyNumberFormat="1" applyFont="1" applyAlignment="1">
      <alignment vertical="top"/>
    </xf>
    <xf numFmtId="0" fontId="5" fillId="0" borderId="0" xfId="0" applyFont="1" applyAlignment="1">
      <alignment vertical="top"/>
    </xf>
    <xf numFmtId="0" fontId="8" fillId="17" borderId="3" xfId="0" applyFont="1" applyFill="1" applyBorder="1"/>
    <xf numFmtId="0" fontId="8" fillId="0" borderId="0" xfId="0" applyFont="1"/>
    <xf numFmtId="0" fontId="5" fillId="0" borderId="0" xfId="0" applyFont="1" applyAlignment="1">
      <alignment horizontal="left" vertical="top"/>
    </xf>
    <xf numFmtId="0" fontId="7" fillId="17" borderId="3" xfId="0" applyFont="1" applyFill="1" applyBorder="1" applyAlignment="1">
      <alignment horizontal="left" vertical="top"/>
    </xf>
    <xf numFmtId="0" fontId="7" fillId="0" borderId="0" xfId="0" applyFont="1" applyAlignment="1">
      <alignment horizontal="right"/>
    </xf>
    <xf numFmtId="0" fontId="11" fillId="0" borderId="0" xfId="0" applyFont="1"/>
    <xf numFmtId="0" fontId="13" fillId="0" borderId="0" xfId="0" applyFont="1"/>
    <xf numFmtId="0" fontId="7" fillId="0" borderId="4" xfId="0" applyFont="1" applyBorder="1"/>
    <xf numFmtId="0" fontId="5" fillId="0" borderId="5" xfId="0" applyFont="1" applyBorder="1"/>
    <xf numFmtId="0" fontId="5" fillId="0" borderId="6" xfId="0" applyFont="1" applyBorder="1"/>
    <xf numFmtId="0" fontId="10" fillId="19" borderId="6" xfId="0" applyFont="1" applyFill="1" applyBorder="1"/>
    <xf numFmtId="0" fontId="5" fillId="19" borderId="5" xfId="0" applyFont="1" applyFill="1" applyBorder="1"/>
    <xf numFmtId="0" fontId="7" fillId="19" borderId="6" xfId="0" applyFont="1" applyFill="1" applyBorder="1"/>
    <xf numFmtId="0" fontId="7" fillId="19" borderId="5" xfId="0" applyFont="1" applyFill="1" applyBorder="1"/>
    <xf numFmtId="0" fontId="7" fillId="0" borderId="5" xfId="0" applyFont="1" applyBorder="1"/>
    <xf numFmtId="0" fontId="14" fillId="0" borderId="7" xfId="0" applyFont="1" applyBorder="1"/>
    <xf numFmtId="0" fontId="14" fillId="0" borderId="8" xfId="0" applyFont="1" applyBorder="1"/>
    <xf numFmtId="0" fontId="7" fillId="0" borderId="9" xfId="0" applyFont="1" applyBorder="1"/>
    <xf numFmtId="0" fontId="7" fillId="0" borderId="10" xfId="0" applyFont="1" applyBorder="1"/>
    <xf numFmtId="0" fontId="13" fillId="0" borderId="11" xfId="0" applyFont="1" applyBorder="1"/>
    <xf numFmtId="0" fontId="15" fillId="19" borderId="12" xfId="0" applyFont="1" applyFill="1" applyBorder="1" applyAlignment="1">
      <alignment vertical="center"/>
    </xf>
    <xf numFmtId="0" fontId="16" fillId="19" borderId="13" xfId="0" applyFont="1" applyFill="1" applyBorder="1" applyAlignment="1">
      <alignment vertical="center"/>
    </xf>
    <xf numFmtId="0" fontId="5" fillId="0" borderId="14" xfId="0" applyFont="1" applyBorder="1"/>
    <xf numFmtId="0" fontId="5" fillId="0" borderId="17" xfId="0" applyFont="1" applyBorder="1"/>
    <xf numFmtId="0" fontId="5" fillId="0" borderId="19" xfId="0" applyFont="1" applyBorder="1"/>
    <xf numFmtId="0" fontId="7" fillId="0" borderId="15" xfId="0" applyFont="1" applyBorder="1"/>
    <xf numFmtId="0" fontId="5" fillId="0" borderId="15" xfId="0" applyFont="1" applyBorder="1"/>
    <xf numFmtId="0" fontId="5" fillId="0" borderId="4" xfId="0" applyFont="1" applyBorder="1"/>
    <xf numFmtId="4" fontId="19" fillId="0" borderId="0" xfId="37" applyNumberFormat="1" applyFont="1"/>
    <xf numFmtId="4" fontId="19" fillId="0" borderId="0" xfId="37" applyNumberFormat="1" applyFont="1" applyAlignment="1">
      <alignment horizontal="right"/>
    </xf>
    <xf numFmtId="0" fontId="18" fillId="18" borderId="6" xfId="37" applyFont="1" applyFill="1" applyBorder="1"/>
    <xf numFmtId="4" fontId="19" fillId="18" borderId="5" xfId="37" applyNumberFormat="1" applyFont="1" applyFill="1" applyBorder="1"/>
    <xf numFmtId="4" fontId="19" fillId="18" borderId="5" xfId="37" applyNumberFormat="1" applyFont="1" applyFill="1" applyBorder="1" applyAlignment="1">
      <alignment horizontal="right"/>
    </xf>
    <xf numFmtId="0" fontId="19" fillId="0" borderId="0" xfId="37" applyFont="1"/>
    <xf numFmtId="0" fontId="18" fillId="18" borderId="14" xfId="37" applyFont="1" applyFill="1" applyBorder="1"/>
    <xf numFmtId="4" fontId="19" fillId="18" borderId="15" xfId="37" applyNumberFormat="1" applyFont="1" applyFill="1" applyBorder="1"/>
    <xf numFmtId="4" fontId="19" fillId="18" borderId="15" xfId="37" applyNumberFormat="1" applyFont="1" applyFill="1" applyBorder="1" applyAlignment="1">
      <alignment horizontal="right"/>
    </xf>
    <xf numFmtId="0" fontId="19" fillId="0" borderId="0" xfId="37" applyFont="1" applyAlignment="1">
      <alignment vertical="top" wrapText="1"/>
    </xf>
    <xf numFmtId="0" fontId="0" fillId="0" borderId="0" xfId="0" applyAlignment="1">
      <alignment vertical="top"/>
    </xf>
    <xf numFmtId="49" fontId="7" fillId="20" borderId="22" xfId="0" applyNumberFormat="1" applyFont="1" applyFill="1" applyBorder="1" applyAlignment="1">
      <alignment horizontal="left" vertical="top"/>
    </xf>
    <xf numFmtId="0" fontId="7" fillId="20" borderId="22" xfId="0" applyFont="1" applyFill="1" applyBorder="1" applyAlignment="1">
      <alignment horizontal="right"/>
    </xf>
    <xf numFmtId="4" fontId="7" fillId="20" borderId="22" xfId="0" applyNumberFormat="1" applyFont="1" applyFill="1" applyBorder="1" applyAlignment="1">
      <alignment horizontal="right"/>
    </xf>
    <xf numFmtId="165" fontId="7" fillId="20" borderId="22" xfId="0" applyNumberFormat="1" applyFont="1" applyFill="1" applyBorder="1" applyAlignment="1">
      <alignment horizontal="right"/>
    </xf>
    <xf numFmtId="49" fontId="7" fillId="20" borderId="22" xfId="0" applyNumberFormat="1" applyFont="1" applyFill="1" applyBorder="1" applyAlignment="1">
      <alignment vertical="top"/>
    </xf>
    <xf numFmtId="49" fontId="11" fillId="0" borderId="0" xfId="0" applyNumberFormat="1" applyFont="1" applyAlignment="1">
      <alignment horizontal="center" vertical="top"/>
    </xf>
    <xf numFmtId="0" fontId="11" fillId="0" borderId="0" xfId="0" applyFont="1" applyAlignment="1">
      <alignment horizontal="right"/>
    </xf>
    <xf numFmtId="4" fontId="11" fillId="0" borderId="0" xfId="0" applyNumberFormat="1" applyFont="1" applyAlignment="1">
      <alignment horizontal="right"/>
    </xf>
    <xf numFmtId="165" fontId="11" fillId="0" borderId="0" xfId="0" applyNumberFormat="1" applyFont="1" applyAlignment="1">
      <alignment horizontal="right"/>
    </xf>
    <xf numFmtId="49" fontId="11" fillId="0" borderId="0" xfId="0" applyNumberFormat="1" applyFont="1" applyAlignment="1">
      <alignment vertical="top"/>
    </xf>
    <xf numFmtId="0" fontId="11" fillId="0" borderId="0" xfId="0" applyFont="1" applyAlignment="1">
      <alignment vertical="top"/>
    </xf>
    <xf numFmtId="9" fontId="11" fillId="0" borderId="0" xfId="0" applyNumberFormat="1" applyFont="1" applyAlignment="1">
      <alignment horizontal="right"/>
    </xf>
    <xf numFmtId="49" fontId="11" fillId="0" borderId="0" xfId="0" applyNumberFormat="1" applyFont="1" applyAlignment="1">
      <alignment horizontal="right" vertical="top"/>
    </xf>
    <xf numFmtId="0" fontId="9" fillId="0" borderId="0" xfId="0" applyFont="1" applyAlignment="1">
      <alignment horizontal="justify" vertical="top" wrapText="1"/>
    </xf>
    <xf numFmtId="0" fontId="6" fillId="0" borderId="0" xfId="0" applyFont="1"/>
    <xf numFmtId="49" fontId="6" fillId="0" borderId="0" xfId="0" applyNumberFormat="1" applyFont="1" applyAlignment="1">
      <alignment vertical="top"/>
    </xf>
    <xf numFmtId="0" fontId="6" fillId="0" borderId="0" xfId="0" applyFont="1" applyAlignment="1">
      <alignment horizontal="right"/>
    </xf>
    <xf numFmtId="4" fontId="6" fillId="0" borderId="0" xfId="0" applyNumberFormat="1" applyFont="1" applyAlignment="1">
      <alignment horizontal="right"/>
    </xf>
    <xf numFmtId="165" fontId="6" fillId="0" borderId="0" xfId="0" applyNumberFormat="1" applyFont="1" applyAlignment="1">
      <alignment horizontal="right"/>
    </xf>
    <xf numFmtId="49" fontId="11" fillId="0" borderId="0" xfId="0" applyNumberFormat="1" applyFont="1" applyAlignment="1">
      <alignment horizontal="center"/>
    </xf>
    <xf numFmtId="0" fontId="9" fillId="0" borderId="0" xfId="0" applyFont="1" applyAlignment="1">
      <alignment horizontal="justify" wrapText="1"/>
    </xf>
    <xf numFmtId="0" fontId="6" fillId="0" borderId="0" xfId="0" applyFont="1" applyAlignment="1">
      <alignment vertical="top"/>
    </xf>
    <xf numFmtId="0" fontId="6" fillId="0" borderId="0" xfId="0" applyFont="1" applyAlignment="1">
      <alignment horizontal="center"/>
    </xf>
    <xf numFmtId="49" fontId="11" fillId="0" borderId="0" xfId="0" applyNumberFormat="1" applyFont="1" applyAlignment="1">
      <alignment horizontal="left" vertical="top"/>
    </xf>
    <xf numFmtId="49" fontId="21" fillId="0" borderId="0" xfId="0" applyNumberFormat="1" applyFont="1" applyAlignment="1">
      <alignment horizontal="right" vertical="top"/>
    </xf>
    <xf numFmtId="0" fontId="78" fillId="0" borderId="0" xfId="0" applyFont="1"/>
    <xf numFmtId="0" fontId="79" fillId="0" borderId="0" xfId="0" applyFont="1"/>
    <xf numFmtId="0" fontId="27" fillId="0" borderId="0" xfId="0" applyFont="1" applyAlignment="1">
      <alignment vertical="top"/>
    </xf>
    <xf numFmtId="0" fontId="11" fillId="0" borderId="0" xfId="0" applyFont="1" applyAlignment="1">
      <alignment horizontal="justify" vertical="top" wrapText="1"/>
    </xf>
    <xf numFmtId="0" fontId="27" fillId="0" borderId="19" xfId="0" applyFont="1" applyBorder="1" applyAlignment="1">
      <alignment vertical="top"/>
    </xf>
    <xf numFmtId="0" fontId="12" fillId="0" borderId="14" xfId="0" applyFont="1" applyBorder="1"/>
    <xf numFmtId="0" fontId="7" fillId="17" borderId="3" xfId="0" applyFont="1" applyFill="1" applyBorder="1"/>
    <xf numFmtId="0" fontId="23" fillId="0" borderId="0" xfId="0" applyFont="1"/>
    <xf numFmtId="0" fontId="19" fillId="18" borderId="5" xfId="37" applyFont="1" applyFill="1" applyBorder="1"/>
    <xf numFmtId="0" fontId="23" fillId="17" borderId="3" xfId="0" applyFont="1" applyFill="1" applyBorder="1"/>
    <xf numFmtId="0" fontId="3" fillId="0" borderId="0" xfId="0" applyFont="1"/>
    <xf numFmtId="0" fontId="9" fillId="0" borderId="0" xfId="0" applyFont="1"/>
    <xf numFmtId="0" fontId="23" fillId="20" borderId="22" xfId="0" applyFont="1" applyFill="1" applyBorder="1" applyAlignment="1">
      <alignment horizontal="left" vertical="top" wrapText="1"/>
    </xf>
    <xf numFmtId="0" fontId="22" fillId="0" borderId="0" xfId="0" applyFont="1" applyAlignment="1">
      <alignment horizontal="left" vertical="top" wrapText="1"/>
    </xf>
    <xf numFmtId="0" fontId="7" fillId="20" borderId="22" xfId="0" applyFont="1" applyFill="1" applyBorder="1" applyAlignment="1">
      <alignment horizontal="left" vertical="top" wrapText="1"/>
    </xf>
    <xf numFmtId="0" fontId="19" fillId="18" borderId="15" xfId="37" applyFont="1" applyFill="1" applyBorder="1"/>
    <xf numFmtId="0" fontId="4" fillId="17" borderId="3" xfId="0" applyFont="1" applyFill="1" applyBorder="1"/>
    <xf numFmtId="0" fontId="5" fillId="0" borderId="0" xfId="0" applyFont="1" applyAlignment="1">
      <alignment horizontal="left" vertical="top" wrapText="1"/>
    </xf>
    <xf numFmtId="0" fontId="22" fillId="0" borderId="0" xfId="0" applyFont="1"/>
    <xf numFmtId="0" fontId="3" fillId="0" borderId="0" xfId="0" applyFont="1" applyAlignment="1">
      <alignment horizontal="justify" vertical="top" wrapText="1"/>
    </xf>
    <xf numFmtId="0" fontId="32" fillId="0" borderId="0" xfId="0" applyFont="1" applyAlignment="1">
      <alignment vertical="top"/>
    </xf>
    <xf numFmtId="0" fontId="33" fillId="0" borderId="0" xfId="0" applyFont="1" applyAlignment="1">
      <alignment vertical="top"/>
    </xf>
    <xf numFmtId="0" fontId="34" fillId="0" borderId="0" xfId="0" applyFont="1" applyAlignment="1">
      <alignment vertical="top"/>
    </xf>
    <xf numFmtId="0" fontId="23" fillId="0" borderId="0" xfId="0" applyFont="1" applyAlignment="1">
      <alignment vertical="top"/>
    </xf>
    <xf numFmtId="0" fontId="3" fillId="0" borderId="0" xfId="0" applyFont="1" applyAlignment="1">
      <alignment vertical="top"/>
    </xf>
    <xf numFmtId="0" fontId="9" fillId="0" borderId="0" xfId="0" applyFont="1" applyAlignment="1">
      <alignment vertical="top"/>
    </xf>
    <xf numFmtId="0" fontId="36" fillId="0" borderId="0" xfId="0" applyFont="1" applyAlignment="1">
      <alignment horizontal="justify" vertical="top" wrapText="1"/>
    </xf>
    <xf numFmtId="0" fontId="9" fillId="0" borderId="0" xfId="0" applyFont="1" applyAlignment="1">
      <alignment vertical="top" wrapText="1"/>
    </xf>
    <xf numFmtId="0" fontId="9" fillId="0" borderId="0" xfId="0" quotePrefix="1" applyFont="1" applyAlignment="1">
      <alignment vertical="top"/>
    </xf>
    <xf numFmtId="0" fontId="30" fillId="0" borderId="0" xfId="0" applyFont="1" applyAlignment="1">
      <alignment horizontal="left" wrapText="1"/>
    </xf>
    <xf numFmtId="0" fontId="38" fillId="0" borderId="0" xfId="0" applyFont="1"/>
    <xf numFmtId="0" fontId="9" fillId="0" borderId="0" xfId="0" applyFont="1" applyAlignment="1">
      <alignment horizontal="right" vertical="justify" wrapText="1"/>
    </xf>
    <xf numFmtId="0" fontId="9" fillId="0" borderId="0" xfId="0" applyFont="1" applyAlignment="1">
      <alignment vertical="justify" wrapText="1"/>
    </xf>
    <xf numFmtId="0" fontId="9" fillId="0" borderId="0" xfId="0" applyFont="1" applyAlignment="1">
      <alignment horizontal="right"/>
    </xf>
    <xf numFmtId="0" fontId="41" fillId="0" borderId="0" xfId="0" applyFont="1" applyAlignment="1">
      <alignment horizontal="justify" vertical="top" wrapText="1"/>
    </xf>
    <xf numFmtId="0" fontId="27" fillId="0" borderId="0" xfId="0" applyFont="1"/>
    <xf numFmtId="0" fontId="30" fillId="0" borderId="14" xfId="37" applyFont="1" applyBorder="1"/>
    <xf numFmtId="0" fontId="30" fillId="0" borderId="15" xfId="37" applyFont="1" applyBorder="1"/>
    <xf numFmtId="4" fontId="30" fillId="0" borderId="15" xfId="37" applyNumberFormat="1" applyFont="1" applyBorder="1"/>
    <xf numFmtId="4" fontId="30" fillId="0" borderId="15" xfId="37" applyNumberFormat="1" applyFont="1" applyBorder="1" applyAlignment="1">
      <alignment horizontal="right"/>
    </xf>
    <xf numFmtId="0" fontId="30" fillId="0" borderId="17" xfId="37" applyFont="1" applyBorder="1"/>
    <xf numFmtId="0" fontId="30" fillId="0" borderId="0" xfId="37" applyFont="1"/>
    <xf numFmtId="4" fontId="30" fillId="0" borderId="0" xfId="37" applyNumberFormat="1" applyFont="1"/>
    <xf numFmtId="4" fontId="30" fillId="0" borderId="0" xfId="37" applyNumberFormat="1" applyFont="1" applyAlignment="1">
      <alignment horizontal="right"/>
    </xf>
    <xf numFmtId="0" fontId="30" fillId="0" borderId="19" xfId="37" applyFont="1" applyBorder="1"/>
    <xf numFmtId="0" fontId="42" fillId="0" borderId="4" xfId="37" applyFont="1" applyBorder="1"/>
    <xf numFmtId="4" fontId="42" fillId="0" borderId="4" xfId="37" applyNumberFormat="1" applyFont="1" applyBorder="1"/>
    <xf numFmtId="4" fontId="42" fillId="0" borderId="4" xfId="37" applyNumberFormat="1" applyFont="1" applyBorder="1" applyAlignment="1">
      <alignment horizontal="right"/>
    </xf>
    <xf numFmtId="0" fontId="45" fillId="0" borderId="0" xfId="0" applyFont="1"/>
    <xf numFmtId="0" fontId="46" fillId="0" borderId="0" xfId="0" applyFont="1" applyAlignment="1">
      <alignment vertical="top" wrapText="1"/>
    </xf>
    <xf numFmtId="0" fontId="46" fillId="0" borderId="0" xfId="0" applyFont="1" applyAlignment="1">
      <alignment vertical="center" wrapText="1"/>
    </xf>
    <xf numFmtId="0" fontId="4" fillId="0" borderId="0" xfId="0" applyFont="1"/>
    <xf numFmtId="0" fontId="5" fillId="0" borderId="0" xfId="0" applyFont="1" applyAlignment="1">
      <alignment horizontal="justify" vertical="top" wrapText="1"/>
    </xf>
    <xf numFmtId="0" fontId="9" fillId="0" borderId="0" xfId="40" applyFont="1" applyAlignment="1" applyProtection="1">
      <alignment horizontal="justify" vertical="top" wrapText="1"/>
      <protection locked="0"/>
    </xf>
    <xf numFmtId="49" fontId="9" fillId="0" borderId="0" xfId="0" applyNumberFormat="1" applyFont="1" applyAlignment="1">
      <alignment horizontal="justify" vertical="top" wrapText="1"/>
    </xf>
    <xf numFmtId="49" fontId="11" fillId="0" borderId="0" xfId="0" applyNumberFormat="1" applyFont="1" applyAlignment="1">
      <alignment horizontal="right"/>
    </xf>
    <xf numFmtId="0" fontId="30" fillId="0" borderId="0" xfId="38" applyFont="1"/>
    <xf numFmtId="0" fontId="11" fillId="0" borderId="0" xfId="0" applyFont="1" applyAlignment="1">
      <alignment horizontal="right" vertical="top"/>
    </xf>
    <xf numFmtId="4" fontId="11" fillId="0" borderId="0" xfId="0" applyNumberFormat="1" applyFont="1" applyAlignment="1">
      <alignment horizontal="right" vertical="top"/>
    </xf>
    <xf numFmtId="165" fontId="11" fillId="0" borderId="0" xfId="0" applyNumberFormat="1" applyFont="1" applyAlignment="1">
      <alignment horizontal="right" vertical="top"/>
    </xf>
    <xf numFmtId="0" fontId="30" fillId="0" borderId="0" xfId="0" applyFont="1" applyAlignment="1">
      <alignment horizontal="justify" vertical="top" wrapText="1"/>
    </xf>
    <xf numFmtId="0" fontId="42" fillId="0" borderId="0" xfId="37" applyFont="1"/>
    <xf numFmtId="4" fontId="42" fillId="0" borderId="0" xfId="37" applyNumberFormat="1" applyFont="1"/>
    <xf numFmtId="4" fontId="42" fillId="0" borderId="0" xfId="37" applyNumberFormat="1" applyFont="1" applyAlignment="1">
      <alignment horizontal="right"/>
    </xf>
    <xf numFmtId="0" fontId="4" fillId="0" borderId="0" xfId="0" applyFont="1" applyAlignment="1">
      <alignment horizontal="left" vertical="top"/>
    </xf>
    <xf numFmtId="165" fontId="11" fillId="0" borderId="0" xfId="0" applyNumberFormat="1" applyFont="1" applyAlignment="1">
      <alignment vertical="top"/>
    </xf>
    <xf numFmtId="4" fontId="11" fillId="0" borderId="0" xfId="0" applyNumberFormat="1" applyFont="1" applyAlignment="1">
      <alignment vertical="top"/>
    </xf>
    <xf numFmtId="0" fontId="78" fillId="0" borderId="0" xfId="0" applyFont="1" applyAlignment="1">
      <alignment vertical="top"/>
    </xf>
    <xf numFmtId="4" fontId="9" fillId="0" borderId="0" xfId="0" applyNumberFormat="1" applyFont="1" applyAlignment="1">
      <alignment horizontal="right" vertical="top"/>
    </xf>
    <xf numFmtId="4" fontId="11" fillId="0" borderId="0" xfId="0" applyNumberFormat="1" applyFont="1"/>
    <xf numFmtId="0" fontId="49" fillId="0" borderId="0" xfId="0" applyFont="1" applyAlignment="1">
      <alignment horizontal="right" vertical="top"/>
    </xf>
    <xf numFmtId="4" fontId="49" fillId="0" borderId="0" xfId="0" applyNumberFormat="1" applyFont="1" applyAlignment="1">
      <alignment horizontal="right" vertical="top"/>
    </xf>
    <xf numFmtId="165" fontId="49" fillId="0" borderId="0" xfId="0" applyNumberFormat="1" applyFont="1" applyAlignment="1">
      <alignment horizontal="right" vertical="top"/>
    </xf>
    <xf numFmtId="0" fontId="24" fillId="0" borderId="0" xfId="0" applyFont="1" applyAlignment="1">
      <alignment horizontal="justify" vertical="top" wrapText="1"/>
    </xf>
    <xf numFmtId="0" fontId="14" fillId="0" borderId="0" xfId="0" applyFont="1"/>
    <xf numFmtId="0" fontId="55" fillId="0" borderId="6" xfId="0" applyFont="1" applyBorder="1"/>
    <xf numFmtId="0" fontId="9" fillId="0" borderId="0" xfId="0" applyFont="1" applyAlignment="1">
      <alignment horizontal="left" wrapText="1"/>
    </xf>
    <xf numFmtId="166" fontId="5" fillId="0" borderId="0" xfId="0" applyNumberFormat="1" applyFont="1"/>
    <xf numFmtId="166" fontId="19" fillId="18" borderId="21" xfId="37" applyNumberFormat="1" applyFont="1" applyFill="1" applyBorder="1"/>
    <xf numFmtId="166" fontId="30" fillId="0" borderId="16" xfId="37" applyNumberFormat="1" applyFont="1" applyBorder="1"/>
    <xf numFmtId="166" fontId="30" fillId="0" borderId="18" xfId="37" applyNumberFormat="1" applyFont="1" applyBorder="1"/>
    <xf numFmtId="166" fontId="42" fillId="0" borderId="20" xfId="37" applyNumberFormat="1" applyFont="1" applyBorder="1"/>
    <xf numFmtId="166" fontId="42" fillId="0" borderId="0" xfId="37" applyNumberFormat="1" applyFont="1"/>
    <xf numFmtId="166" fontId="7" fillId="17" borderId="3" xfId="0" applyNumberFormat="1" applyFont="1" applyFill="1" applyBorder="1" applyAlignment="1">
      <alignment horizontal="center"/>
    </xf>
    <xf numFmtId="166" fontId="6" fillId="0" borderId="0" xfId="0" applyNumberFormat="1" applyFont="1" applyAlignment="1">
      <alignment horizontal="center"/>
    </xf>
    <xf numFmtId="166" fontId="11" fillId="0" borderId="0" xfId="0" applyNumberFormat="1" applyFont="1" applyAlignment="1">
      <alignment horizontal="right" vertical="top"/>
    </xf>
    <xf numFmtId="166" fontId="11" fillId="0" borderId="0" xfId="0" applyNumberFormat="1" applyFont="1" applyAlignment="1">
      <alignment vertical="top"/>
    </xf>
    <xf numFmtId="166" fontId="5" fillId="0" borderId="0" xfId="0" applyNumberFormat="1" applyFont="1" applyAlignment="1">
      <alignment vertical="top"/>
    </xf>
    <xf numFmtId="166" fontId="11" fillId="0" borderId="0" xfId="0" applyNumberFormat="1" applyFont="1"/>
    <xf numFmtId="166" fontId="7" fillId="20" borderId="22" xfId="0" applyNumberFormat="1" applyFont="1" applyFill="1" applyBorder="1" applyAlignment="1">
      <alignment horizontal="right"/>
    </xf>
    <xf numFmtId="166" fontId="19" fillId="0" borderId="0" xfId="37" applyNumberFormat="1" applyFont="1"/>
    <xf numFmtId="166" fontId="11" fillId="0" borderId="0" xfId="0" applyNumberFormat="1" applyFont="1" applyAlignment="1">
      <alignment horizontal="right"/>
    </xf>
    <xf numFmtId="167" fontId="5" fillId="0" borderId="0" xfId="0" applyNumberFormat="1" applyFont="1"/>
    <xf numFmtId="167" fontId="19" fillId="18" borderId="21" xfId="37" applyNumberFormat="1" applyFont="1" applyFill="1" applyBorder="1"/>
    <xf numFmtId="167" fontId="7" fillId="17" borderId="3" xfId="0" applyNumberFormat="1" applyFont="1" applyFill="1" applyBorder="1" applyAlignment="1">
      <alignment horizontal="center"/>
    </xf>
    <xf numFmtId="167" fontId="11" fillId="0" borderId="0" xfId="0" applyNumberFormat="1" applyFont="1" applyAlignment="1">
      <alignment horizontal="right" vertical="top"/>
    </xf>
    <xf numFmtId="167" fontId="11" fillId="0" borderId="0" xfId="0" applyNumberFormat="1" applyFont="1"/>
    <xf numFmtId="167" fontId="11" fillId="0" borderId="0" xfId="0" applyNumberFormat="1" applyFont="1" applyAlignment="1">
      <alignment horizontal="right"/>
    </xf>
    <xf numFmtId="167" fontId="7" fillId="20" borderId="22" xfId="0" applyNumberFormat="1" applyFont="1" applyFill="1" applyBorder="1" applyAlignment="1">
      <alignment horizontal="right"/>
    </xf>
    <xf numFmtId="167" fontId="6" fillId="0" borderId="0" xfId="0" applyNumberFormat="1" applyFont="1" applyAlignment="1">
      <alignment horizontal="right"/>
    </xf>
    <xf numFmtId="167" fontId="5" fillId="0" borderId="16" xfId="0" applyNumberFormat="1" applyFont="1" applyBorder="1"/>
    <xf numFmtId="167" fontId="5" fillId="0" borderId="20" xfId="0" applyNumberFormat="1" applyFont="1" applyBorder="1"/>
    <xf numFmtId="167" fontId="5" fillId="0" borderId="21" xfId="0" applyNumberFormat="1" applyFont="1" applyBorder="1"/>
    <xf numFmtId="166" fontId="5" fillId="17" borderId="3" xfId="0" applyNumberFormat="1" applyFont="1" applyFill="1" applyBorder="1"/>
    <xf numFmtId="166" fontId="49" fillId="0" borderId="0" xfId="0" applyNumberFormat="1" applyFont="1" applyAlignment="1">
      <alignment horizontal="right" vertical="top"/>
    </xf>
    <xf numFmtId="166" fontId="5" fillId="0" borderId="0" xfId="0" applyNumberFormat="1" applyFont="1" applyAlignment="1">
      <alignment horizontal="right"/>
    </xf>
    <xf numFmtId="167" fontId="5" fillId="0" borderId="18" xfId="0" applyNumberFormat="1" applyFont="1" applyBorder="1"/>
    <xf numFmtId="167" fontId="5" fillId="19" borderId="21" xfId="0" applyNumberFormat="1" applyFont="1" applyFill="1" applyBorder="1"/>
    <xf numFmtId="167" fontId="7" fillId="19" borderId="21" xfId="0" applyNumberFormat="1" applyFont="1" applyFill="1" applyBorder="1"/>
    <xf numFmtId="167" fontId="7" fillId="0" borderId="0" xfId="0" applyNumberFormat="1" applyFont="1"/>
    <xf numFmtId="167" fontId="14" fillId="0" borderId="23" xfId="0" applyNumberFormat="1" applyFont="1" applyBorder="1"/>
    <xf numFmtId="167" fontId="7" fillId="0" borderId="24" xfId="0" applyNumberFormat="1" applyFont="1" applyBorder="1"/>
    <xf numFmtId="167" fontId="13" fillId="0" borderId="25" xfId="0" applyNumberFormat="1" applyFont="1" applyBorder="1"/>
    <xf numFmtId="167" fontId="13" fillId="0" borderId="0" xfId="0" applyNumberFormat="1" applyFont="1"/>
    <xf numFmtId="167" fontId="15" fillId="19" borderId="26" xfId="0" applyNumberFormat="1" applyFont="1" applyFill="1" applyBorder="1" applyAlignment="1">
      <alignment vertical="center"/>
    </xf>
    <xf numFmtId="166" fontId="19" fillId="18" borderId="16" xfId="37" applyNumberFormat="1" applyFont="1" applyFill="1" applyBorder="1"/>
    <xf numFmtId="166" fontId="8" fillId="17" borderId="3" xfId="0" applyNumberFormat="1" applyFont="1" applyFill="1" applyBorder="1"/>
    <xf numFmtId="167" fontId="5" fillId="0" borderId="0" xfId="0" applyNumberFormat="1" applyFont="1" applyAlignment="1">
      <alignment horizontal="right"/>
    </xf>
    <xf numFmtId="166" fontId="0" fillId="0" borderId="0" xfId="0" applyNumberFormat="1" applyAlignment="1">
      <alignment vertical="top"/>
    </xf>
    <xf numFmtId="4" fontId="19" fillId="18" borderId="5" xfId="37" applyNumberFormat="1" applyFont="1" applyFill="1" applyBorder="1" applyAlignment="1">
      <alignment vertical="top"/>
    </xf>
    <xf numFmtId="4" fontId="19" fillId="18" borderId="5" xfId="37" applyNumberFormat="1" applyFont="1" applyFill="1" applyBorder="1" applyAlignment="1">
      <alignment horizontal="right" vertical="top"/>
    </xf>
    <xf numFmtId="166" fontId="19" fillId="18" borderId="21" xfId="37" applyNumberFormat="1" applyFont="1" applyFill="1" applyBorder="1" applyAlignment="1">
      <alignment vertical="top"/>
    </xf>
    <xf numFmtId="0" fontId="7" fillId="17" borderId="3" xfId="0" applyFont="1" applyFill="1" applyBorder="1" applyAlignment="1">
      <alignment horizontal="center" vertical="top"/>
    </xf>
    <xf numFmtId="166" fontId="7" fillId="17" borderId="3" xfId="0" applyNumberFormat="1" applyFont="1" applyFill="1" applyBorder="1" applyAlignment="1">
      <alignment horizontal="center" vertical="top"/>
    </xf>
    <xf numFmtId="4" fontId="7" fillId="20" borderId="22" xfId="0" applyNumberFormat="1" applyFont="1" applyFill="1" applyBorder="1" applyAlignment="1">
      <alignment horizontal="right" vertical="top"/>
    </xf>
    <xf numFmtId="165" fontId="7" fillId="20" borderId="22" xfId="0" applyNumberFormat="1" applyFont="1" applyFill="1" applyBorder="1" applyAlignment="1">
      <alignment horizontal="right" vertical="top"/>
    </xf>
    <xf numFmtId="166" fontId="7" fillId="20" borderId="22" xfId="0" applyNumberFormat="1" applyFont="1" applyFill="1" applyBorder="1" applyAlignment="1">
      <alignment horizontal="right" vertical="top"/>
    </xf>
    <xf numFmtId="0" fontId="7" fillId="20" borderId="22" xfId="0" applyFont="1" applyFill="1" applyBorder="1" applyAlignment="1">
      <alignment horizontal="right" vertical="top"/>
    </xf>
    <xf numFmtId="4" fontId="5" fillId="0" borderId="0" xfId="0" applyNumberFormat="1" applyFont="1" applyAlignment="1">
      <alignment vertical="top"/>
    </xf>
    <xf numFmtId="4" fontId="0" fillId="0" borderId="0" xfId="0" applyNumberFormat="1" applyAlignment="1">
      <alignment vertical="top"/>
    </xf>
    <xf numFmtId="4" fontId="30" fillId="0" borderId="0" xfId="0" applyNumberFormat="1" applyFont="1" applyAlignment="1">
      <alignment vertical="top"/>
    </xf>
    <xf numFmtId="4" fontId="7" fillId="0" borderId="0" xfId="0" applyNumberFormat="1" applyFont="1" applyAlignment="1">
      <alignment vertical="top"/>
    </xf>
    <xf numFmtId="0" fontId="72" fillId="0" borderId="0" xfId="0" applyFont="1" applyAlignment="1">
      <alignment vertical="top"/>
    </xf>
    <xf numFmtId="0" fontId="69" fillId="0" borderId="0" xfId="0" applyFont="1"/>
    <xf numFmtId="0" fontId="71" fillId="0" borderId="0" xfId="0" applyFont="1"/>
    <xf numFmtId="0" fontId="70" fillId="0" borderId="0" xfId="0" applyFont="1"/>
    <xf numFmtId="0" fontId="11" fillId="0" borderId="0" xfId="0" applyFont="1" applyAlignment="1">
      <alignment horizontal="center" vertical="top"/>
    </xf>
    <xf numFmtId="0" fontId="68" fillId="0" borderId="0" xfId="0" applyFont="1" applyAlignment="1">
      <alignment horizontal="justify" vertical="top" wrapText="1"/>
    </xf>
    <xf numFmtId="4" fontId="13" fillId="0" borderId="0" xfId="0" applyNumberFormat="1" applyFont="1"/>
    <xf numFmtId="166" fontId="13" fillId="0" borderId="0" xfId="0" applyNumberFormat="1" applyFont="1"/>
    <xf numFmtId="166" fontId="14" fillId="20" borderId="22" xfId="0" applyNumberFormat="1" applyFont="1" applyFill="1" applyBorder="1" applyAlignment="1">
      <alignment horizontal="right" vertical="top"/>
    </xf>
    <xf numFmtId="0" fontId="49" fillId="0" borderId="0" xfId="0" applyFont="1"/>
    <xf numFmtId="0" fontId="13" fillId="0" borderId="0" xfId="0" applyFont="1" applyAlignment="1">
      <alignment vertical="top"/>
    </xf>
    <xf numFmtId="0" fontId="13" fillId="0" borderId="0" xfId="0" applyFont="1" applyAlignment="1">
      <alignment horizontal="left" vertical="top"/>
    </xf>
    <xf numFmtId="0" fontId="14" fillId="0" borderId="0" xfId="0" applyFont="1" applyAlignment="1">
      <alignment vertical="top"/>
    </xf>
    <xf numFmtId="0" fontId="61" fillId="0" borderId="0" xfId="0" applyFont="1" applyAlignment="1">
      <alignment horizontal="right" vertical="top"/>
    </xf>
    <xf numFmtId="49" fontId="24" fillId="0" borderId="0" xfId="50" applyNumberFormat="1" applyFont="1" applyAlignment="1" applyProtection="1">
      <alignment horizontal="left" vertical="top" wrapText="1"/>
    </xf>
    <xf numFmtId="49" fontId="24" fillId="0" borderId="0" xfId="35" applyNumberFormat="1" applyFont="1" applyAlignment="1">
      <alignment horizontal="left" vertical="top" wrapText="1"/>
    </xf>
    <xf numFmtId="49" fontId="64" fillId="0" borderId="0" xfId="35" applyNumberFormat="1" applyFont="1" applyAlignment="1">
      <alignment horizontal="left" vertical="top" wrapText="1"/>
    </xf>
    <xf numFmtId="0" fontId="73" fillId="0" borderId="0" xfId="0" applyFont="1"/>
    <xf numFmtId="0" fontId="74" fillId="0" borderId="0" xfId="0" applyFont="1" applyAlignment="1">
      <alignment vertical="top"/>
    </xf>
    <xf numFmtId="4" fontId="49" fillId="0" borderId="0" xfId="0" applyNumberFormat="1" applyFont="1"/>
    <xf numFmtId="0" fontId="49" fillId="0" borderId="0" xfId="0" applyFont="1" applyAlignment="1">
      <alignment horizontal="left" vertical="top"/>
    </xf>
    <xf numFmtId="0" fontId="75" fillId="0" borderId="0" xfId="0" applyFont="1"/>
    <xf numFmtId="0" fontId="49" fillId="0" borderId="0" xfId="0" applyFont="1" applyAlignment="1">
      <alignment vertical="top"/>
    </xf>
    <xf numFmtId="0" fontId="75" fillId="21" borderId="0" xfId="0" applyFont="1" applyFill="1"/>
    <xf numFmtId="9" fontId="24" fillId="0" borderId="0" xfId="52" applyFont="1" applyFill="1" applyAlignment="1">
      <alignment vertical="top"/>
    </xf>
    <xf numFmtId="0" fontId="76" fillId="18" borderId="6" xfId="37" applyFont="1" applyFill="1" applyBorder="1"/>
    <xf numFmtId="0" fontId="54" fillId="18" borderId="5" xfId="37" applyFont="1" applyFill="1" applyBorder="1"/>
    <xf numFmtId="4" fontId="54" fillId="18" borderId="5" xfId="37" applyNumberFormat="1" applyFont="1" applyFill="1" applyBorder="1"/>
    <xf numFmtId="167" fontId="54" fillId="18" borderId="21" xfId="37" applyNumberFormat="1" applyFont="1" applyFill="1" applyBorder="1"/>
    <xf numFmtId="0" fontId="14" fillId="17" borderId="3" xfId="0" applyFont="1" applyFill="1" applyBorder="1" applyAlignment="1">
      <alignment vertical="top"/>
    </xf>
    <xf numFmtId="0" fontId="14" fillId="17" borderId="3" xfId="0" applyFont="1" applyFill="1" applyBorder="1"/>
    <xf numFmtId="0" fontId="14" fillId="17" borderId="3" xfId="0" applyFont="1" applyFill="1" applyBorder="1" applyAlignment="1">
      <alignment horizontal="center"/>
    </xf>
    <xf numFmtId="167" fontId="14" fillId="17" borderId="3" xfId="0" applyNumberFormat="1" applyFont="1" applyFill="1" applyBorder="1" applyAlignment="1">
      <alignment horizontal="center"/>
    </xf>
    <xf numFmtId="49" fontId="49" fillId="0" borderId="0" xfId="0" applyNumberFormat="1" applyFont="1" applyAlignment="1">
      <alignment horizontal="center" vertical="top"/>
    </xf>
    <xf numFmtId="4" fontId="80" fillId="0" borderId="0" xfId="26" applyNumberFormat="1" applyFont="1" applyAlignment="1">
      <alignment vertical="top"/>
    </xf>
    <xf numFmtId="0" fontId="64" fillId="0" borderId="0" xfId="0" applyFont="1" applyAlignment="1">
      <alignment horizontal="justify" vertical="top" wrapText="1"/>
    </xf>
    <xf numFmtId="49" fontId="49" fillId="0" borderId="0" xfId="0" applyNumberFormat="1" applyFont="1" applyAlignment="1">
      <alignment vertical="top"/>
    </xf>
    <xf numFmtId="167" fontId="49" fillId="0" borderId="0" xfId="0" applyNumberFormat="1" applyFont="1" applyAlignment="1">
      <alignment horizontal="right" vertical="top"/>
    </xf>
    <xf numFmtId="49" fontId="14" fillId="20" borderId="22" xfId="0" applyNumberFormat="1" applyFont="1" applyFill="1" applyBorder="1" applyAlignment="1">
      <alignment vertical="top"/>
    </xf>
    <xf numFmtId="0" fontId="14" fillId="20" borderId="22" xfId="0" applyFont="1" applyFill="1" applyBorder="1" applyAlignment="1">
      <alignment horizontal="left" vertical="top" wrapText="1"/>
    </xf>
    <xf numFmtId="165" fontId="14" fillId="20" borderId="22" xfId="0" applyNumberFormat="1" applyFont="1" applyFill="1" applyBorder="1" applyAlignment="1">
      <alignment horizontal="right"/>
    </xf>
    <xf numFmtId="167" fontId="14" fillId="20" borderId="22" xfId="0" applyNumberFormat="1" applyFont="1" applyFill="1" applyBorder="1" applyAlignment="1">
      <alignment horizontal="right"/>
    </xf>
    <xf numFmtId="0" fontId="83" fillId="0" borderId="0" xfId="0" applyFont="1" applyAlignment="1">
      <alignment horizontal="justify" vertical="top" wrapText="1"/>
    </xf>
    <xf numFmtId="49" fontId="86" fillId="0" borderId="0" xfId="0" applyNumberFormat="1" applyFont="1" applyAlignment="1">
      <alignment vertical="top"/>
    </xf>
    <xf numFmtId="0" fontId="87" fillId="0" borderId="0" xfId="0" applyFont="1" applyAlignment="1">
      <alignment horizontal="justify" vertical="top" wrapText="1"/>
    </xf>
    <xf numFmtId="0" fontId="86" fillId="0" borderId="0" xfId="0" applyFont="1" applyAlignment="1">
      <alignment horizontal="right" vertical="top"/>
    </xf>
    <xf numFmtId="4" fontId="88" fillId="0" borderId="0" xfId="26" applyNumberFormat="1" applyFont="1" applyAlignment="1">
      <alignment vertical="top"/>
    </xf>
    <xf numFmtId="165" fontId="86" fillId="0" borderId="0" xfId="0" applyNumberFormat="1" applyFont="1" applyAlignment="1">
      <alignment horizontal="right" vertical="top"/>
    </xf>
    <xf numFmtId="167" fontId="86" fillId="0" borderId="0" xfId="0" applyNumberFormat="1" applyFont="1" applyAlignment="1">
      <alignment horizontal="right" vertical="top"/>
    </xf>
    <xf numFmtId="0" fontId="89" fillId="0" borderId="0" xfId="0" applyFont="1" applyAlignment="1">
      <alignment horizontal="justify" vertical="top" wrapText="1"/>
    </xf>
    <xf numFmtId="49" fontId="86" fillId="0" borderId="0" xfId="0" applyNumberFormat="1" applyFont="1" applyAlignment="1">
      <alignment horizontal="center" vertical="top"/>
    </xf>
    <xf numFmtId="0" fontId="86" fillId="0" borderId="0" xfId="0" applyFont="1" applyAlignment="1">
      <alignment vertical="top"/>
    </xf>
    <xf numFmtId="0" fontId="11" fillId="0" borderId="27" xfId="0" applyFont="1" applyBorder="1" applyAlignment="1">
      <alignment horizontal="justify" vertical="top" wrapText="1"/>
    </xf>
    <xf numFmtId="0" fontId="9" fillId="0" borderId="27" xfId="0" applyFont="1" applyBorder="1" applyAlignment="1">
      <alignment horizontal="center" vertical="top"/>
    </xf>
    <xf numFmtId="4" fontId="9" fillId="0" borderId="27" xfId="0" applyNumberFormat="1" applyFont="1" applyBorder="1" applyAlignment="1">
      <alignment horizontal="right" vertical="top"/>
    </xf>
    <xf numFmtId="49" fontId="82" fillId="19" borderId="0" xfId="0" applyNumberFormat="1" applyFont="1" applyFill="1" applyAlignment="1">
      <alignment vertical="top"/>
    </xf>
    <xf numFmtId="0" fontId="83" fillId="19" borderId="0" xfId="0" applyFont="1" applyFill="1" applyAlignment="1">
      <alignment horizontal="justify" vertical="top" wrapText="1"/>
    </xf>
    <xf numFmtId="0" fontId="82" fillId="19" borderId="0" xfId="0" applyFont="1" applyFill="1" applyAlignment="1">
      <alignment horizontal="right" vertical="top"/>
    </xf>
    <xf numFmtId="4" fontId="82" fillId="19" borderId="0" xfId="0" applyNumberFormat="1" applyFont="1" applyFill="1" applyAlignment="1">
      <alignment horizontal="right" vertical="top"/>
    </xf>
    <xf numFmtId="165" fontId="82" fillId="19" borderId="0" xfId="0" applyNumberFormat="1" applyFont="1" applyFill="1" applyAlignment="1">
      <alignment horizontal="right" vertical="top"/>
    </xf>
    <xf numFmtId="166" fontId="82" fillId="19" borderId="0" xfId="0" applyNumberFormat="1" applyFont="1" applyFill="1" applyAlignment="1">
      <alignment horizontal="right" vertical="top"/>
    </xf>
    <xf numFmtId="49" fontId="81" fillId="19" borderId="0" xfId="0" applyNumberFormat="1" applyFont="1" applyFill="1" applyAlignment="1">
      <alignment horizontal="justify" vertical="top" wrapText="1"/>
    </xf>
    <xf numFmtId="0" fontId="11" fillId="19" borderId="0" xfId="0" applyFont="1" applyFill="1" applyAlignment="1">
      <alignment horizontal="right" vertical="top"/>
    </xf>
    <xf numFmtId="4" fontId="11" fillId="19" borderId="0" xfId="0" applyNumberFormat="1" applyFont="1" applyFill="1" applyAlignment="1">
      <alignment horizontal="right" vertical="top"/>
    </xf>
    <xf numFmtId="165" fontId="11" fillId="19" borderId="0" xfId="0" applyNumberFormat="1" applyFont="1" applyFill="1" applyAlignment="1">
      <alignment horizontal="right" vertical="top"/>
    </xf>
    <xf numFmtId="0" fontId="11" fillId="19" borderId="0" xfId="0" applyFont="1" applyFill="1" applyAlignment="1">
      <alignment vertical="top"/>
    </xf>
    <xf numFmtId="49" fontId="11" fillId="19" borderId="0" xfId="0" applyNumberFormat="1" applyFont="1" applyFill="1" applyAlignment="1">
      <alignment vertical="top"/>
    </xf>
    <xf numFmtId="49" fontId="9" fillId="19" borderId="0" xfId="0" applyNumberFormat="1" applyFont="1" applyFill="1" applyAlignment="1">
      <alignment horizontal="justify" vertical="top" wrapText="1"/>
    </xf>
    <xf numFmtId="0" fontId="81" fillId="19" borderId="0" xfId="0" applyFont="1" applyFill="1" applyAlignment="1">
      <alignment horizontal="right" vertical="top"/>
    </xf>
    <xf numFmtId="4" fontId="81" fillId="19" borderId="0" xfId="0" applyNumberFormat="1" applyFont="1" applyFill="1" applyAlignment="1">
      <alignment horizontal="right" vertical="top"/>
    </xf>
    <xf numFmtId="165" fontId="81" fillId="19" borderId="0" xfId="0" applyNumberFormat="1" applyFont="1" applyFill="1" applyAlignment="1">
      <alignment horizontal="right" vertical="top"/>
    </xf>
    <xf numFmtId="49" fontId="81" fillId="19" borderId="0" xfId="0" applyNumberFormat="1" applyFont="1" applyFill="1" applyAlignment="1">
      <alignment horizontal="center" vertical="top"/>
    </xf>
    <xf numFmtId="49" fontId="49" fillId="19" borderId="0" xfId="0" applyNumberFormat="1" applyFont="1" applyFill="1" applyAlignment="1">
      <alignment vertical="top"/>
    </xf>
    <xf numFmtId="0" fontId="24" fillId="19" borderId="0" xfId="0" applyFont="1" applyFill="1" applyAlignment="1">
      <alignment horizontal="justify" vertical="top" wrapText="1"/>
    </xf>
    <xf numFmtId="0" fontId="49" fillId="19" borderId="0" xfId="0" applyFont="1" applyFill="1" applyAlignment="1">
      <alignment horizontal="right" vertical="top"/>
    </xf>
    <xf numFmtId="4" fontId="85" fillId="19" borderId="0" xfId="26" applyNumberFormat="1" applyFont="1" applyFill="1" applyAlignment="1">
      <alignment vertical="top"/>
    </xf>
    <xf numFmtId="165" fontId="49" fillId="19" borderId="0" xfId="0" applyNumberFormat="1" applyFont="1" applyFill="1" applyAlignment="1">
      <alignment horizontal="right" vertical="top"/>
    </xf>
    <xf numFmtId="167" fontId="49" fillId="19" borderId="0" xfId="0" applyNumberFormat="1" applyFont="1" applyFill="1" applyAlignment="1">
      <alignment horizontal="right" vertical="top"/>
    </xf>
    <xf numFmtId="0" fontId="74" fillId="19" borderId="0" xfId="0" applyFont="1" applyFill="1" applyAlignment="1">
      <alignment vertical="top"/>
    </xf>
    <xf numFmtId="0" fontId="13" fillId="19" borderId="0" xfId="0" applyFont="1" applyFill="1" applyAlignment="1">
      <alignment vertical="top"/>
    </xf>
    <xf numFmtId="0" fontId="64" fillId="19" borderId="0" xfId="0" applyFont="1" applyFill="1" applyAlignment="1">
      <alignment horizontal="justify" vertical="top" wrapText="1"/>
    </xf>
    <xf numFmtId="0" fontId="13" fillId="19" borderId="0" xfId="0" applyFont="1" applyFill="1"/>
    <xf numFmtId="167" fontId="13" fillId="19" borderId="0" xfId="0" applyNumberFormat="1" applyFont="1" applyFill="1"/>
    <xf numFmtId="0" fontId="73" fillId="19" borderId="0" xfId="0" applyFont="1" applyFill="1"/>
    <xf numFmtId="0" fontId="89" fillId="19" borderId="0" xfId="0" applyFont="1" applyFill="1" applyAlignment="1">
      <alignment horizontal="justify" vertical="top" wrapText="1"/>
    </xf>
    <xf numFmtId="49" fontId="86" fillId="19" borderId="0" xfId="0" applyNumberFormat="1" applyFont="1" applyFill="1" applyAlignment="1">
      <alignment vertical="top"/>
    </xf>
    <xf numFmtId="0" fontId="87" fillId="19" borderId="0" xfId="0" applyFont="1" applyFill="1" applyAlignment="1">
      <alignment horizontal="justify" vertical="top" wrapText="1"/>
    </xf>
    <xf numFmtId="0" fontId="86" fillId="19" borderId="0" xfId="0" applyFont="1" applyFill="1" applyAlignment="1">
      <alignment horizontal="right" vertical="top"/>
    </xf>
    <xf numFmtId="4" fontId="88" fillId="19" borderId="0" xfId="26" applyNumberFormat="1" applyFont="1" applyFill="1" applyAlignment="1">
      <alignment vertical="top"/>
    </xf>
    <xf numFmtId="165" fontId="86" fillId="19" borderId="0" xfId="0" applyNumberFormat="1" applyFont="1" applyFill="1" applyAlignment="1">
      <alignment horizontal="right" vertical="top"/>
    </xf>
    <xf numFmtId="167" fontId="86" fillId="19" borderId="0" xfId="0" applyNumberFormat="1" applyFont="1" applyFill="1" applyAlignment="1">
      <alignment horizontal="right" vertical="top"/>
    </xf>
    <xf numFmtId="4" fontId="80" fillId="19" borderId="0" xfId="26" applyNumberFormat="1" applyFont="1" applyFill="1" applyAlignment="1">
      <alignment vertical="top"/>
    </xf>
    <xf numFmtId="49" fontId="49" fillId="19" borderId="0" xfId="0" applyNumberFormat="1" applyFont="1" applyFill="1" applyAlignment="1">
      <alignment horizontal="center" vertical="top"/>
    </xf>
    <xf numFmtId="4" fontId="88" fillId="19" borderId="0" xfId="26" applyNumberFormat="1" applyFont="1" applyFill="1" applyAlignment="1">
      <alignment vertical="top" wrapText="1"/>
    </xf>
    <xf numFmtId="0" fontId="49" fillId="19" borderId="0" xfId="0" applyFont="1" applyFill="1" applyAlignment="1">
      <alignment vertical="top"/>
    </xf>
    <xf numFmtId="0" fontId="90" fillId="19" borderId="0" xfId="0" applyFont="1" applyFill="1" applyAlignment="1">
      <alignment vertical="top"/>
    </xf>
    <xf numFmtId="0" fontId="90" fillId="19" borderId="0" xfId="0" applyFont="1" applyFill="1"/>
    <xf numFmtId="167" fontId="90" fillId="19" borderId="0" xfId="0" applyNumberFormat="1" applyFont="1" applyFill="1"/>
    <xf numFmtId="49" fontId="81" fillId="19" borderId="0" xfId="0" applyNumberFormat="1" applyFont="1" applyFill="1" applyAlignment="1">
      <alignment vertical="top"/>
    </xf>
    <xf numFmtId="0" fontId="91" fillId="19" borderId="27" xfId="0" applyFont="1" applyFill="1" applyBorder="1" applyAlignment="1">
      <alignment horizontal="justify" vertical="top" wrapText="1"/>
    </xf>
    <xf numFmtId="0" fontId="92" fillId="19" borderId="0" xfId="0" applyFont="1" applyFill="1" applyAlignment="1">
      <alignment horizontal="right" vertical="top"/>
    </xf>
    <xf numFmtId="4" fontId="92" fillId="19" borderId="0" xfId="26" applyNumberFormat="1" applyFont="1" applyFill="1" applyAlignment="1">
      <alignment vertical="top"/>
    </xf>
    <xf numFmtId="165" fontId="92" fillId="19" borderId="0" xfId="0" applyNumberFormat="1" applyFont="1" applyFill="1" applyAlignment="1">
      <alignment horizontal="right" vertical="top"/>
    </xf>
    <xf numFmtId="167" fontId="92" fillId="19" borderId="0" xfId="0" applyNumberFormat="1" applyFont="1" applyFill="1" applyAlignment="1">
      <alignment horizontal="right" vertical="top"/>
    </xf>
    <xf numFmtId="49" fontId="92" fillId="19" borderId="0" xfId="0" applyNumberFormat="1" applyFont="1" applyFill="1" applyAlignment="1">
      <alignment vertical="top"/>
    </xf>
    <xf numFmtId="0" fontId="81" fillId="19" borderId="27" xfId="0" applyFont="1" applyFill="1" applyBorder="1" applyAlignment="1">
      <alignment horizontal="justify" vertical="top" wrapText="1"/>
    </xf>
    <xf numFmtId="4" fontId="81" fillId="19" borderId="0" xfId="26" applyNumberFormat="1" applyFont="1" applyFill="1" applyAlignment="1">
      <alignment vertical="top"/>
    </xf>
    <xf numFmtId="167" fontId="81" fillId="19" borderId="0" xfId="0" applyNumberFormat="1" applyFont="1" applyFill="1" applyAlignment="1">
      <alignment horizontal="right" vertical="top"/>
    </xf>
    <xf numFmtId="49" fontId="85" fillId="19" borderId="0" xfId="0" applyNumberFormat="1" applyFont="1" applyFill="1" applyAlignment="1">
      <alignment vertical="top"/>
    </xf>
    <xf numFmtId="0" fontId="93" fillId="19" borderId="0" xfId="0" applyFont="1" applyFill="1" applyAlignment="1">
      <alignment horizontal="right" vertical="top"/>
    </xf>
    <xf numFmtId="4" fontId="93" fillId="19" borderId="0" xfId="26" applyNumberFormat="1" applyFont="1" applyFill="1" applyAlignment="1">
      <alignment vertical="top"/>
    </xf>
    <xf numFmtId="165" fontId="93" fillId="19" borderId="0" xfId="0" applyNumberFormat="1" applyFont="1" applyFill="1" applyAlignment="1">
      <alignment horizontal="right" vertical="top"/>
    </xf>
    <xf numFmtId="167" fontId="93" fillId="19" borderId="0" xfId="0" applyNumberFormat="1" applyFont="1" applyFill="1" applyAlignment="1">
      <alignment horizontal="right" vertical="top"/>
    </xf>
    <xf numFmtId="49" fontId="93" fillId="19" borderId="0" xfId="0" applyNumberFormat="1" applyFont="1" applyFill="1" applyAlignment="1">
      <alignment vertical="top"/>
    </xf>
    <xf numFmtId="0" fontId="81" fillId="19" borderId="27" xfId="0" applyFont="1" applyFill="1" applyBorder="1" applyAlignment="1">
      <alignment horizontal="center" vertical="top"/>
    </xf>
    <xf numFmtId="165" fontId="85" fillId="19" borderId="0" xfId="0" applyNumberFormat="1" applyFont="1" applyFill="1" applyAlignment="1">
      <alignment horizontal="right" vertical="top"/>
    </xf>
    <xf numFmtId="167" fontId="85" fillId="19" borderId="0" xfId="0" applyNumberFormat="1" applyFont="1" applyFill="1" applyAlignment="1">
      <alignment horizontal="right" vertical="top"/>
    </xf>
    <xf numFmtId="0" fontId="94" fillId="19" borderId="27" xfId="0" applyFont="1" applyFill="1" applyBorder="1" applyAlignment="1">
      <alignment horizontal="center" vertical="top"/>
    </xf>
    <xf numFmtId="4" fontId="94" fillId="19" borderId="27" xfId="0" applyNumberFormat="1" applyFont="1" applyFill="1" applyBorder="1" applyAlignment="1">
      <alignment horizontal="right" vertical="top"/>
    </xf>
    <xf numFmtId="4" fontId="81" fillId="19" borderId="27" xfId="0" applyNumberFormat="1" applyFont="1" applyFill="1" applyBorder="1" applyAlignment="1">
      <alignment horizontal="right" vertical="top"/>
    </xf>
    <xf numFmtId="0" fontId="9" fillId="19" borderId="0" xfId="0" applyFont="1" applyFill="1" applyAlignment="1">
      <alignment horizontal="justify" vertical="top" wrapText="1"/>
    </xf>
    <xf numFmtId="166" fontId="11" fillId="19" borderId="0" xfId="0" applyNumberFormat="1" applyFont="1" applyFill="1" applyAlignment="1">
      <alignment horizontal="right" vertical="top"/>
    </xf>
    <xf numFmtId="4" fontId="5" fillId="19" borderId="0" xfId="0" applyNumberFormat="1" applyFont="1" applyFill="1" applyAlignment="1">
      <alignment vertical="top"/>
    </xf>
    <xf numFmtId="0" fontId="11" fillId="19" borderId="0" xfId="0" applyFont="1" applyFill="1"/>
    <xf numFmtId="0" fontId="84" fillId="19" borderId="0" xfId="0" applyFont="1" applyFill="1" applyAlignment="1">
      <alignment vertical="top"/>
    </xf>
    <xf numFmtId="0" fontId="82" fillId="19" borderId="0" xfId="0" applyFont="1" applyFill="1" applyAlignment="1">
      <alignment vertical="top"/>
    </xf>
    <xf numFmtId="166" fontId="82" fillId="19" borderId="0" xfId="0" applyNumberFormat="1" applyFont="1" applyFill="1" applyAlignment="1">
      <alignment vertical="top"/>
    </xf>
    <xf numFmtId="0" fontId="5" fillId="19" borderId="0" xfId="0" applyFont="1" applyFill="1" applyAlignment="1">
      <alignment vertical="top"/>
    </xf>
    <xf numFmtId="0" fontId="5" fillId="19" borderId="0" xfId="0" applyFont="1" applyFill="1"/>
    <xf numFmtId="0" fontId="81" fillId="19" borderId="0" xfId="0" applyFont="1" applyFill="1" applyAlignment="1">
      <alignment horizontal="justify" vertical="top" wrapText="1"/>
    </xf>
    <xf numFmtId="166" fontId="81" fillId="19" borderId="0" xfId="0" applyNumberFormat="1" applyFont="1" applyFill="1" applyAlignment="1">
      <alignment horizontal="right" vertical="top"/>
    </xf>
    <xf numFmtId="0" fontId="9" fillId="0" borderId="0" xfId="0" applyFont="1" applyAlignment="1">
      <alignment horizontal="left" vertical="top" wrapText="1"/>
    </xf>
    <xf numFmtId="0" fontId="35" fillId="0" borderId="0" xfId="0" applyFont="1" applyAlignment="1">
      <alignment horizontal="left" vertical="top" wrapText="1"/>
    </xf>
    <xf numFmtId="0" fontId="36" fillId="0" borderId="0" xfId="0" applyFont="1" applyAlignment="1">
      <alignment horizontal="left" vertical="top" wrapText="1"/>
    </xf>
    <xf numFmtId="0" fontId="11" fillId="0" borderId="0" xfId="0" applyFont="1" applyAlignment="1">
      <alignment horizontal="left" vertical="top" wrapText="1"/>
    </xf>
    <xf numFmtId="0" fontId="9" fillId="0" borderId="0" xfId="0" quotePrefix="1" applyFont="1" applyAlignment="1">
      <alignment horizontal="left" vertical="top" wrapText="1"/>
    </xf>
    <xf numFmtId="0" fontId="26" fillId="0" borderId="0" xfId="0" applyFont="1" applyAlignment="1">
      <alignment horizontal="left" vertical="top" wrapText="1"/>
    </xf>
    <xf numFmtId="0" fontId="25" fillId="0" borderId="0" xfId="0" applyFont="1" applyAlignment="1">
      <alignment horizontal="left" vertical="top" wrapText="1"/>
    </xf>
    <xf numFmtId="0" fontId="30" fillId="0" borderId="17" xfId="0" applyFont="1" applyBorder="1" applyAlignment="1">
      <alignment horizontal="justify" vertical="top" wrapText="1"/>
    </xf>
    <xf numFmtId="0" fontId="30" fillId="0" borderId="0" xfId="0" applyFont="1"/>
    <xf numFmtId="0" fontId="30" fillId="0" borderId="18" xfId="0" applyFont="1" applyBorder="1"/>
    <xf numFmtId="0" fontId="30" fillId="0" borderId="19" xfId="0" applyFont="1" applyBorder="1" applyAlignment="1">
      <alignment horizontal="justify" vertical="top" wrapText="1"/>
    </xf>
    <xf numFmtId="0" fontId="30" fillId="0" borderId="4" xfId="0" applyFont="1" applyBorder="1"/>
    <xf numFmtId="0" fontId="30" fillId="0" borderId="20" xfId="0" applyFont="1" applyBorder="1"/>
    <xf numFmtId="0" fontId="18" fillId="18" borderId="6" xfId="37" applyFont="1" applyFill="1" applyBorder="1"/>
    <xf numFmtId="0" fontId="18" fillId="18" borderId="5" xfId="37" applyFont="1" applyFill="1" applyBorder="1"/>
    <xf numFmtId="0" fontId="18" fillId="18" borderId="21" xfId="37" applyFont="1" applyFill="1" applyBorder="1"/>
    <xf numFmtId="0" fontId="27" fillId="0" borderId="14" xfId="0" applyFont="1" applyBorder="1" applyAlignment="1">
      <alignment horizontal="justify" vertical="top" wrapText="1"/>
    </xf>
    <xf numFmtId="0" fontId="30" fillId="0" borderId="15" xfId="0" applyFont="1" applyBorder="1"/>
    <xf numFmtId="0" fontId="30" fillId="0" borderId="16" xfId="0" applyFont="1" applyBorder="1"/>
    <xf numFmtId="0" fontId="30" fillId="0" borderId="17" xfId="0" applyFont="1" applyBorder="1" applyAlignment="1">
      <alignment horizontal="left" vertical="top" wrapText="1"/>
    </xf>
    <xf numFmtId="0" fontId="30" fillId="0" borderId="0" xfId="0" applyFont="1" applyAlignment="1">
      <alignment horizontal="left"/>
    </xf>
    <xf numFmtId="0" fontId="30" fillId="0" borderId="18" xfId="0" applyFont="1" applyBorder="1" applyAlignment="1">
      <alignment horizontal="left"/>
    </xf>
    <xf numFmtId="0" fontId="30" fillId="0" borderId="19" xfId="0" applyFont="1" applyBorder="1" applyAlignment="1">
      <alignment horizontal="left" vertical="top" wrapText="1"/>
    </xf>
    <xf numFmtId="0" fontId="30" fillId="0" borderId="4" xfId="0" applyFont="1" applyBorder="1" applyAlignment="1">
      <alignment horizontal="left"/>
    </xf>
    <xf numFmtId="0" fontId="30" fillId="0" borderId="20" xfId="0" applyFont="1" applyBorder="1" applyAlignment="1">
      <alignment horizontal="left"/>
    </xf>
    <xf numFmtId="0" fontId="27" fillId="0" borderId="14" xfId="0" applyFont="1" applyBorder="1" applyAlignment="1">
      <alignment horizontal="left" vertical="top" wrapText="1"/>
    </xf>
    <xf numFmtId="0" fontId="30" fillId="0" borderId="15" xfId="0" applyFont="1" applyBorder="1" applyAlignment="1">
      <alignment horizontal="left"/>
    </xf>
    <xf numFmtId="0" fontId="30" fillId="0" borderId="16" xfId="0" applyFont="1" applyBorder="1" applyAlignment="1">
      <alignment horizontal="left"/>
    </xf>
    <xf numFmtId="0" fontId="27" fillId="0" borderId="17" xfId="0" applyFont="1" applyBorder="1" applyAlignment="1">
      <alignment horizontal="left" vertical="top" wrapText="1"/>
    </xf>
    <xf numFmtId="0" fontId="30" fillId="0" borderId="4" xfId="0" applyFont="1" applyBorder="1" applyAlignment="1">
      <alignment wrapText="1"/>
    </xf>
    <xf numFmtId="0" fontId="30" fillId="0" borderId="20" xfId="0" applyFont="1" applyBorder="1" applyAlignment="1">
      <alignment wrapText="1"/>
    </xf>
    <xf numFmtId="0" fontId="30" fillId="0" borderId="15" xfId="0" applyFont="1" applyBorder="1" applyAlignment="1">
      <alignment wrapText="1"/>
    </xf>
    <xf numFmtId="0" fontId="30" fillId="0" borderId="16" xfId="0" applyFont="1" applyBorder="1" applyAlignment="1">
      <alignment wrapText="1"/>
    </xf>
    <xf numFmtId="0" fontId="30" fillId="0" borderId="0" xfId="0" applyFont="1" applyAlignment="1">
      <alignment wrapText="1"/>
    </xf>
    <xf numFmtId="0" fontId="30" fillId="0" borderId="18" xfId="0" applyFont="1" applyBorder="1" applyAlignment="1">
      <alignment wrapText="1"/>
    </xf>
    <xf numFmtId="0" fontId="30" fillId="0" borderId="19" xfId="37" applyFont="1" applyBorder="1" applyAlignment="1">
      <alignment horizontal="left" vertical="top" wrapText="1"/>
    </xf>
    <xf numFmtId="0" fontId="30" fillId="0" borderId="4" xfId="37" applyFont="1" applyBorder="1" applyAlignment="1">
      <alignment horizontal="left" vertical="top" wrapText="1"/>
    </xf>
    <xf numFmtId="0" fontId="30" fillId="0" borderId="20" xfId="37" applyFont="1" applyBorder="1" applyAlignment="1">
      <alignment horizontal="left" vertical="top" wrapText="1"/>
    </xf>
    <xf numFmtId="0" fontId="30" fillId="0" borderId="17" xfId="37" applyFont="1" applyBorder="1" applyAlignment="1">
      <alignment horizontal="left" vertical="top" wrapText="1"/>
    </xf>
    <xf numFmtId="0" fontId="30" fillId="0" borderId="0" xfId="37" applyFont="1" applyAlignment="1">
      <alignment horizontal="left" vertical="top" wrapText="1"/>
    </xf>
    <xf numFmtId="0" fontId="30" fillId="0" borderId="18" xfId="37" applyFont="1" applyBorder="1" applyAlignment="1">
      <alignment horizontal="left" vertical="top" wrapText="1"/>
    </xf>
    <xf numFmtId="0" fontId="43" fillId="0" borderId="14" xfId="0" applyFont="1" applyBorder="1" applyAlignment="1">
      <alignment horizontal="justify" vertical="top" wrapText="1"/>
    </xf>
    <xf numFmtId="0" fontId="30" fillId="0" borderId="15" xfId="0" applyFont="1" applyBorder="1" applyAlignment="1">
      <alignment horizontal="justify" wrapText="1"/>
    </xf>
    <xf numFmtId="0" fontId="30" fillId="0" borderId="16" xfId="0" applyFont="1" applyBorder="1" applyAlignment="1">
      <alignment horizontal="justify" wrapText="1"/>
    </xf>
    <xf numFmtId="0" fontId="27" fillId="0" borderId="17" xfId="0" applyFont="1" applyBorder="1" applyAlignment="1">
      <alignment horizontal="justify" vertical="top" wrapText="1"/>
    </xf>
    <xf numFmtId="49" fontId="47" fillId="0" borderId="6" xfId="39" applyNumberFormat="1" applyFont="1" applyBorder="1" applyAlignment="1" applyProtection="1">
      <alignment horizontal="left" vertical="top" wrapText="1"/>
      <protection locked="0"/>
    </xf>
    <xf numFmtId="0" fontId="47" fillId="0" borderId="5" xfId="0" applyFont="1" applyBorder="1"/>
    <xf numFmtId="0" fontId="47" fillId="0" borderId="21" xfId="0" applyFont="1" applyBorder="1"/>
    <xf numFmtId="0" fontId="7" fillId="20" borderId="22" xfId="0" applyFont="1" applyFill="1" applyBorder="1" applyAlignment="1">
      <alignment horizontal="left" vertical="top"/>
    </xf>
    <xf numFmtId="0" fontId="30" fillId="0" borderId="17" xfId="51" applyFont="1" applyBorder="1" applyAlignment="1">
      <alignment horizontal="left" vertical="top" wrapText="1"/>
    </xf>
    <xf numFmtId="0" fontId="30" fillId="0" borderId="0" xfId="51" applyFont="1" applyAlignment="1">
      <alignment horizontal="left" vertical="top" wrapText="1"/>
    </xf>
    <xf numFmtId="0" fontId="30" fillId="0" borderId="18" xfId="51" applyFont="1" applyBorder="1" applyAlignment="1">
      <alignment horizontal="left" vertical="top" wrapText="1"/>
    </xf>
    <xf numFmtId="0" fontId="30" fillId="0" borderId="19" xfId="51" applyFont="1" applyBorder="1" applyAlignment="1">
      <alignment horizontal="left" vertical="top" wrapText="1"/>
    </xf>
    <xf numFmtId="0" fontId="30" fillId="0" borderId="4" xfId="51" applyFont="1" applyBorder="1" applyAlignment="1">
      <alignment horizontal="left" vertical="top" wrapText="1"/>
    </xf>
    <xf numFmtId="0" fontId="30" fillId="0" borderId="20" xfId="51" applyFont="1" applyBorder="1" applyAlignment="1">
      <alignment horizontal="left" vertical="top" wrapText="1"/>
    </xf>
    <xf numFmtId="0" fontId="30" fillId="0" borderId="0" xfId="0" applyFont="1" applyAlignment="1">
      <alignment horizontal="justify" vertical="top"/>
    </xf>
    <xf numFmtId="0" fontId="30" fillId="0" borderId="18" xfId="0" applyFont="1" applyBorder="1" applyAlignment="1">
      <alignment horizontal="justify" vertical="top"/>
    </xf>
    <xf numFmtId="0" fontId="30" fillId="0" borderId="0" xfId="0" applyFont="1" applyAlignment="1">
      <alignment horizontal="justify"/>
    </xf>
    <xf numFmtId="0" fontId="30" fillId="0" borderId="18" xfId="0" applyFont="1" applyBorder="1" applyAlignment="1">
      <alignment horizontal="justify"/>
    </xf>
    <xf numFmtId="0" fontId="30" fillId="0" borderId="4" xfId="0" applyFont="1" applyBorder="1" applyAlignment="1">
      <alignment horizontal="left" vertical="top" wrapText="1"/>
    </xf>
    <xf numFmtId="0" fontId="30" fillId="0" borderId="20" xfId="0" applyFont="1" applyBorder="1" applyAlignment="1">
      <alignment horizontal="left" vertical="top" wrapText="1"/>
    </xf>
    <xf numFmtId="0" fontId="54" fillId="0" borderId="19" xfId="0" applyFont="1" applyBorder="1" applyAlignment="1">
      <alignment horizontal="justify" vertical="top" wrapText="1"/>
    </xf>
    <xf numFmtId="0" fontId="54" fillId="0" borderId="4" xfId="0" applyFont="1" applyBorder="1" applyAlignment="1">
      <alignment horizontal="justify" vertical="top" wrapText="1"/>
    </xf>
    <xf numFmtId="0" fontId="54" fillId="0" borderId="20" xfId="0" applyFont="1" applyBorder="1" applyAlignment="1">
      <alignment horizontal="justify" vertical="top" wrapText="1"/>
    </xf>
    <xf numFmtId="0" fontId="54" fillId="0" borderId="14" xfId="0" applyFont="1" applyBorder="1" applyAlignment="1">
      <alignment horizontal="justify" vertical="top" wrapText="1"/>
    </xf>
    <xf numFmtId="0" fontId="54" fillId="0" borderId="15" xfId="0" applyFont="1" applyBorder="1"/>
    <xf numFmtId="0" fontId="54" fillId="0" borderId="16" xfId="0" applyFont="1" applyBorder="1"/>
    <xf numFmtId="0" fontId="54" fillId="0" borderId="17" xfId="0" applyFont="1" applyBorder="1" applyAlignment="1">
      <alignment horizontal="justify" vertical="top" wrapText="1"/>
    </xf>
    <xf numFmtId="0" fontId="54" fillId="0" borderId="0" xfId="0" applyFont="1" applyAlignment="1">
      <alignment horizontal="justify" vertical="top"/>
    </xf>
    <xf numFmtId="0" fontId="54" fillId="0" borderId="18" xfId="0" applyFont="1" applyBorder="1" applyAlignment="1">
      <alignment horizontal="justify" vertical="top"/>
    </xf>
    <xf numFmtId="0" fontId="30" fillId="0" borderId="14" xfId="0" applyFont="1" applyBorder="1" applyAlignment="1">
      <alignment horizontal="left" vertical="center" wrapText="1"/>
    </xf>
    <xf numFmtId="0" fontId="30" fillId="0" borderId="15" xfId="0" applyFont="1" applyBorder="1" applyAlignment="1">
      <alignment horizontal="left" vertical="center" wrapText="1"/>
    </xf>
    <xf numFmtId="0" fontId="30" fillId="0" borderId="16" xfId="0" applyFont="1" applyBorder="1" applyAlignment="1">
      <alignment horizontal="left" vertical="center" wrapText="1"/>
    </xf>
    <xf numFmtId="0" fontId="30" fillId="0" borderId="17" xfId="0" applyFont="1" applyBorder="1" applyAlignment="1">
      <alignment vertical="top" wrapText="1"/>
    </xf>
    <xf numFmtId="0" fontId="27" fillId="0" borderId="0" xfId="0" applyFont="1" applyAlignment="1">
      <alignment vertical="top" wrapText="1"/>
    </xf>
    <xf numFmtId="0" fontId="27" fillId="0" borderId="18" xfId="0" applyFont="1" applyBorder="1" applyAlignment="1">
      <alignment vertical="top" wrapText="1"/>
    </xf>
    <xf numFmtId="0" fontId="30" fillId="0" borderId="19" xfId="0" applyFont="1" applyBorder="1" applyAlignment="1">
      <alignment vertical="top" wrapText="1"/>
    </xf>
    <xf numFmtId="0" fontId="27" fillId="0" borderId="4" xfId="0" applyFont="1" applyBorder="1" applyAlignment="1">
      <alignment vertical="top" wrapText="1"/>
    </xf>
    <xf numFmtId="0" fontId="27" fillId="0" borderId="20" xfId="0" applyFont="1" applyBorder="1" applyAlignment="1">
      <alignment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3" fontId="30" fillId="0" borderId="17" xfId="0" applyNumberFormat="1" applyFont="1" applyBorder="1" applyAlignment="1">
      <alignment horizontal="justify" vertical="top" wrapText="1"/>
    </xf>
    <xf numFmtId="3" fontId="30" fillId="0" borderId="19" xfId="0" applyNumberFormat="1" applyFont="1" applyBorder="1" applyAlignment="1">
      <alignment horizontal="justify" vertical="top" wrapText="1"/>
    </xf>
    <xf numFmtId="0" fontId="42" fillId="0" borderId="14" xfId="0" applyFont="1" applyBorder="1" applyAlignment="1">
      <alignment horizontal="justify" vertical="top" wrapText="1"/>
    </xf>
    <xf numFmtId="0" fontId="30" fillId="0" borderId="15" xfId="0" applyFont="1" applyBorder="1" applyAlignment="1">
      <alignment horizontal="justify" vertical="top" wrapText="1"/>
    </xf>
    <xf numFmtId="0" fontId="30" fillId="0" borderId="16" xfId="0" applyFont="1" applyBorder="1" applyAlignment="1">
      <alignment horizontal="justify" vertical="top" wrapText="1"/>
    </xf>
    <xf numFmtId="0" fontId="30" fillId="0" borderId="0" xfId="0" applyFont="1" applyAlignment="1">
      <alignment horizontal="justify" vertical="top" wrapText="1"/>
    </xf>
    <xf numFmtId="0" fontId="30" fillId="0" borderId="18" xfId="0" applyFont="1" applyBorder="1" applyAlignment="1">
      <alignment horizontal="justify" vertical="top" wrapText="1"/>
    </xf>
    <xf numFmtId="0" fontId="0" fillId="0" borderId="0" xfId="0" applyAlignment="1">
      <alignment vertical="center"/>
    </xf>
    <xf numFmtId="0" fontId="85" fillId="22" borderId="13" xfId="0" applyFont="1" applyFill="1" applyBorder="1" applyAlignment="1">
      <alignment horizontal="justify" vertical="center" wrapText="1"/>
    </xf>
    <xf numFmtId="0" fontId="96" fillId="0" borderId="13" xfId="0" applyFont="1" applyBorder="1" applyAlignment="1">
      <alignment horizontal="right" vertical="center"/>
    </xf>
    <xf numFmtId="0" fontId="96" fillId="22" borderId="0" xfId="0" applyFont="1" applyFill="1" applyAlignment="1">
      <alignment horizontal="justify" vertical="center" wrapText="1"/>
    </xf>
    <xf numFmtId="0" fontId="95" fillId="0" borderId="0" xfId="0" applyFont="1" applyAlignment="1">
      <alignment vertical="top"/>
    </xf>
    <xf numFmtId="0" fontId="85" fillId="22" borderId="0" xfId="0" applyFont="1" applyFill="1" applyAlignment="1">
      <alignment horizontal="justify" vertical="center" wrapText="1"/>
    </xf>
    <xf numFmtId="0" fontId="11" fillId="0" borderId="0" xfId="0" applyFont="1" applyBorder="1" applyAlignment="1">
      <alignment horizontal="right" vertical="top"/>
    </xf>
    <xf numFmtId="0" fontId="80" fillId="0" borderId="0" xfId="0" applyFont="1" applyFill="1" applyBorder="1" applyAlignment="1">
      <alignment horizontal="justify" vertical="center" wrapText="1"/>
    </xf>
    <xf numFmtId="0" fontId="80" fillId="0" borderId="0" xfId="0" applyFont="1" applyFill="1" applyBorder="1" applyAlignment="1">
      <alignment horizontal="justify" vertical="top" wrapText="1"/>
    </xf>
    <xf numFmtId="0" fontId="96" fillId="0" borderId="0" xfId="0" applyFont="1" applyBorder="1" applyAlignment="1">
      <alignment horizontal="right" vertical="top"/>
    </xf>
  </cellXfs>
  <cellStyles count="61">
    <cellStyle name="20 % – Poudarek1 2" xfId="1"/>
    <cellStyle name="20 % – Poudarek2 2" xfId="2"/>
    <cellStyle name="20 % – Poudarek3 2" xfId="3"/>
    <cellStyle name="20 % – Poudarek4 2" xfId="4"/>
    <cellStyle name="20 % – Poudarek5 2" xfId="5"/>
    <cellStyle name="20 % – Poudarek6 2" xfId="6"/>
    <cellStyle name="40 % – Poudarek1 2" xfId="7"/>
    <cellStyle name="40 % – Poudarek2 2" xfId="8"/>
    <cellStyle name="40 % – Poudarek3 2" xfId="9"/>
    <cellStyle name="40 % – Poudarek4 2" xfId="10"/>
    <cellStyle name="40 % – Poudarek5 2" xfId="11"/>
    <cellStyle name="40 % – Poudarek6 2" xfId="12"/>
    <cellStyle name="60 % – Poudarek1 2" xfId="13"/>
    <cellStyle name="60 % – Poudarek2 2" xfId="14"/>
    <cellStyle name="60 % – Poudarek3 2" xfId="15"/>
    <cellStyle name="60 % – Poudarek4 2" xfId="16"/>
    <cellStyle name="60 % – Poudarek5 2" xfId="17"/>
    <cellStyle name="60 % – Poudarek6 2" xfId="18"/>
    <cellStyle name="Comma 2" xfId="19"/>
    <cellStyle name="Dobro 2" xfId="20"/>
    <cellStyle name="Excel Built-in Normal" xfId="21"/>
    <cellStyle name="Excel Built-in Normal 2" xfId="22"/>
    <cellStyle name="Izhod 2" xfId="23"/>
    <cellStyle name="Naslov 1 1" xfId="24"/>
    <cellStyle name="Naslov 5" xfId="25"/>
    <cellStyle name="Navadno" xfId="0" builtinId="0"/>
    <cellStyle name="Navadno 2" xfId="26"/>
    <cellStyle name="Navadno 2 2" xfId="27"/>
    <cellStyle name="Navadno 2 2 2" xfId="28"/>
    <cellStyle name="Navadno 2 2 2 2" xfId="29"/>
    <cellStyle name="Navadno 2 3" xfId="30"/>
    <cellStyle name="Navadno 3" xfId="31"/>
    <cellStyle name="Navadno 3 2" xfId="32"/>
    <cellStyle name="Navadno 3 3" xfId="33"/>
    <cellStyle name="Navadno 4" xfId="34"/>
    <cellStyle name="Navadno 5" xfId="35"/>
    <cellStyle name="Navadno 6" xfId="36"/>
    <cellStyle name="Navadno_List1" xfId="37"/>
    <cellStyle name="Navadno_popGO.popravljen NL-PZI" xfId="38"/>
    <cellStyle name="Navadno_PZI - C - pogodbeni" xfId="39"/>
    <cellStyle name="Navadno_SBRadovljica" xfId="40"/>
    <cellStyle name="Normal 2" xfId="41"/>
    <cellStyle name="Normal 2 2" xfId="42"/>
    <cellStyle name="Normal 3 2" xfId="43"/>
    <cellStyle name="Normal 43" xfId="44"/>
    <cellStyle name="Normal 44" xfId="45"/>
    <cellStyle name="Normal 45" xfId="46"/>
    <cellStyle name="Normal 46" xfId="47"/>
    <cellStyle name="Normal 47" xfId="48"/>
    <cellStyle name="Normal 48" xfId="49"/>
    <cellStyle name="Normal_LMSA05P" xfId="50"/>
    <cellStyle name="Normal_tesarska dela - streha" xfId="51"/>
    <cellStyle name="Odstotek" xfId="52" builtinId="5"/>
    <cellStyle name="Odstotek 2" xfId="53"/>
    <cellStyle name="Odstotek 2 2" xfId="54"/>
    <cellStyle name="Odstotek 2 3" xfId="55"/>
    <cellStyle name="Odstotek 2 3 2" xfId="56"/>
    <cellStyle name="Odstotek 2 4" xfId="57"/>
    <cellStyle name="Opozorilo 2" xfId="58"/>
    <cellStyle name="Style 1" xfId="59"/>
    <cellStyle name="Vejica 2" xfId="6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view="pageBreakPreview" topLeftCell="A16" zoomScaleSheetLayoutView="100" workbookViewId="0">
      <selection activeCell="A18" sqref="A18:I18"/>
    </sheetView>
  </sheetViews>
  <sheetFormatPr defaultColWidth="9.140625" defaultRowHeight="16.5"/>
  <cols>
    <col min="1" max="1" width="12.42578125" style="14" customWidth="1"/>
    <col min="2" max="2" width="14" style="14" customWidth="1"/>
    <col min="3" max="3" width="9" style="14" customWidth="1"/>
    <col min="4" max="4" width="9.140625" style="14"/>
    <col min="5" max="5" width="6.85546875" style="14" customWidth="1"/>
    <col min="6" max="6" width="9.140625" style="14"/>
    <col min="7" max="8" width="6.42578125" style="14" customWidth="1"/>
    <col min="9" max="9" width="14.140625" style="14" customWidth="1"/>
    <col min="10" max="10" width="9.140625" style="14"/>
    <col min="11" max="11" width="11.42578125" style="14" customWidth="1"/>
    <col min="12" max="16384" width="9.140625" style="14"/>
  </cols>
  <sheetData>
    <row r="1" spans="1:9" s="101" customFormat="1" ht="18">
      <c r="A1" s="99" t="s">
        <v>174</v>
      </c>
      <c r="B1" s="100"/>
      <c r="C1" s="100"/>
      <c r="D1" s="100"/>
      <c r="E1" s="100"/>
      <c r="F1" s="100"/>
    </row>
    <row r="2" spans="1:9" s="103" customFormat="1">
      <c r="A2" s="102"/>
      <c r="B2" s="102"/>
      <c r="C2" s="102"/>
      <c r="D2" s="102"/>
      <c r="E2" s="102"/>
      <c r="F2" s="102"/>
    </row>
    <row r="3" spans="1:9" s="104" customFormat="1" ht="84" customHeight="1">
      <c r="A3" s="343" t="s">
        <v>291</v>
      </c>
      <c r="B3" s="344"/>
      <c r="C3" s="344"/>
      <c r="D3" s="344"/>
      <c r="E3" s="344"/>
      <c r="F3" s="344"/>
      <c r="G3" s="344"/>
      <c r="H3" s="344"/>
      <c r="I3" s="344"/>
    </row>
    <row r="4" spans="1:9" s="104" customFormat="1" ht="5.0999999999999996" customHeight="1">
      <c r="A4" s="105"/>
      <c r="B4" s="105"/>
      <c r="C4" s="105"/>
      <c r="D4" s="105"/>
      <c r="E4" s="105"/>
      <c r="F4" s="105"/>
    </row>
    <row r="5" spans="1:9" s="104" customFormat="1" ht="29.25" customHeight="1">
      <c r="A5" s="345" t="s">
        <v>181</v>
      </c>
      <c r="B5" s="345"/>
      <c r="C5" s="345"/>
      <c r="D5" s="345"/>
      <c r="E5" s="345"/>
      <c r="F5" s="345"/>
      <c r="G5" s="345"/>
      <c r="H5" s="345"/>
      <c r="I5" s="345"/>
    </row>
    <row r="6" spans="1:9" s="104" customFormat="1" ht="5.0999999999999996" customHeight="1">
      <c r="A6" s="82"/>
      <c r="B6" s="106"/>
      <c r="C6" s="106"/>
      <c r="D6" s="106"/>
      <c r="E6" s="106"/>
      <c r="F6" s="106"/>
    </row>
    <row r="7" spans="1:9" s="104" customFormat="1" ht="83.25" customHeight="1">
      <c r="A7" s="345" t="s">
        <v>182</v>
      </c>
      <c r="B7" s="345"/>
      <c r="C7" s="345"/>
      <c r="D7" s="345"/>
      <c r="E7" s="345"/>
      <c r="F7" s="345"/>
      <c r="G7" s="345"/>
      <c r="H7" s="345"/>
      <c r="I7" s="345"/>
    </row>
    <row r="8" spans="1:9" s="104" customFormat="1" ht="5.0999999999999996" customHeight="1">
      <c r="A8" s="82"/>
      <c r="B8" s="106"/>
      <c r="C8" s="106"/>
      <c r="D8" s="106"/>
      <c r="E8" s="106"/>
      <c r="F8" s="106"/>
    </row>
    <row r="9" spans="1:9" s="104" customFormat="1" ht="43.5" customHeight="1">
      <c r="A9" s="342" t="s">
        <v>183</v>
      </c>
      <c r="B9" s="342"/>
      <c r="C9" s="342"/>
      <c r="D9" s="342"/>
      <c r="E9" s="342"/>
      <c r="F9" s="342"/>
      <c r="G9" s="342"/>
      <c r="H9" s="342"/>
      <c r="I9" s="342"/>
    </row>
    <row r="10" spans="1:9" s="104" customFormat="1" ht="5.0999999999999996" customHeight="1">
      <c r="A10" s="67"/>
    </row>
    <row r="11" spans="1:9" s="104" customFormat="1" ht="30" customHeight="1">
      <c r="A11" s="342" t="s">
        <v>184</v>
      </c>
      <c r="B11" s="342"/>
      <c r="C11" s="342"/>
      <c r="D11" s="342"/>
      <c r="E11" s="342"/>
      <c r="F11" s="342"/>
      <c r="G11" s="342"/>
      <c r="H11" s="342"/>
      <c r="I11" s="342"/>
    </row>
    <row r="12" spans="1:9" s="104" customFormat="1" ht="5.0999999999999996" customHeight="1">
      <c r="A12" s="67"/>
    </row>
    <row r="13" spans="1:9" s="104" customFormat="1" ht="56.25" customHeight="1">
      <c r="A13" s="342" t="s">
        <v>230</v>
      </c>
      <c r="B13" s="342"/>
      <c r="C13" s="342"/>
      <c r="D13" s="342"/>
      <c r="E13" s="342"/>
      <c r="F13" s="342"/>
      <c r="G13" s="342"/>
      <c r="H13" s="342"/>
      <c r="I13" s="342"/>
    </row>
    <row r="14" spans="1:9" s="104" customFormat="1" ht="56.25" customHeight="1">
      <c r="A14" s="342" t="s">
        <v>185</v>
      </c>
      <c r="B14" s="342"/>
      <c r="C14" s="342"/>
      <c r="D14" s="342"/>
      <c r="E14" s="342"/>
      <c r="F14" s="342"/>
      <c r="G14" s="342"/>
      <c r="H14" s="342"/>
      <c r="I14" s="342"/>
    </row>
    <row r="15" spans="1:9" s="104" customFormat="1" ht="5.0999999999999996" customHeight="1">
      <c r="A15" s="67"/>
    </row>
    <row r="16" spans="1:9" s="104" customFormat="1" ht="28.5" customHeight="1">
      <c r="A16" s="345" t="s">
        <v>186</v>
      </c>
      <c r="B16" s="345"/>
      <c r="C16" s="345"/>
      <c r="D16" s="345"/>
      <c r="E16" s="345"/>
      <c r="F16" s="345"/>
      <c r="G16" s="345"/>
      <c r="H16" s="345"/>
      <c r="I16" s="345"/>
    </row>
    <row r="17" spans="1:9" s="104" customFormat="1" ht="5.0999999999999996" customHeight="1">
      <c r="A17" s="82"/>
      <c r="B17" s="82"/>
      <c r="C17" s="82"/>
      <c r="D17" s="82"/>
      <c r="E17" s="82"/>
      <c r="F17" s="82"/>
    </row>
    <row r="18" spans="1:9" s="104" customFormat="1" ht="54" customHeight="1">
      <c r="A18" s="345" t="s">
        <v>187</v>
      </c>
      <c r="B18" s="345"/>
      <c r="C18" s="345"/>
      <c r="D18" s="345"/>
      <c r="E18" s="345"/>
      <c r="F18" s="345"/>
      <c r="G18" s="345"/>
      <c r="H18" s="345"/>
      <c r="I18" s="345"/>
    </row>
    <row r="19" spans="1:9" s="104" customFormat="1" ht="5.0999999999999996" customHeight="1">
      <c r="A19" s="82"/>
      <c r="B19" s="82"/>
      <c r="C19" s="82"/>
      <c r="D19" s="82"/>
      <c r="E19" s="82"/>
      <c r="F19" s="82"/>
    </row>
    <row r="20" spans="1:9" s="104" customFormat="1" ht="15" customHeight="1">
      <c r="A20" s="345" t="s">
        <v>188</v>
      </c>
      <c r="B20" s="345"/>
      <c r="C20" s="345"/>
      <c r="D20" s="345"/>
      <c r="E20" s="345"/>
      <c r="F20" s="345"/>
      <c r="G20" s="345"/>
      <c r="H20" s="345"/>
      <c r="I20" s="345"/>
    </row>
    <row r="21" spans="1:9" s="104" customFormat="1" ht="12.75">
      <c r="A21" s="107" t="s">
        <v>175</v>
      </c>
    </row>
    <row r="22" spans="1:9" s="104" customFormat="1" ht="14.25" customHeight="1">
      <c r="A22" s="346" t="s">
        <v>176</v>
      </c>
      <c r="B22" s="346"/>
      <c r="C22" s="346"/>
      <c r="D22" s="346"/>
      <c r="E22" s="346"/>
      <c r="F22" s="346"/>
      <c r="G22" s="346"/>
      <c r="H22" s="346"/>
      <c r="I22" s="346"/>
    </row>
    <row r="23" spans="1:9" s="104" customFormat="1" ht="12.75">
      <c r="A23" s="346" t="s">
        <v>177</v>
      </c>
      <c r="B23" s="346"/>
      <c r="C23" s="346"/>
      <c r="D23" s="346"/>
      <c r="E23" s="346"/>
      <c r="F23" s="346"/>
      <c r="G23" s="346"/>
      <c r="H23" s="346"/>
      <c r="I23" s="346"/>
    </row>
    <row r="24" spans="1:9" s="104" customFormat="1" ht="12.75">
      <c r="A24" s="346"/>
      <c r="B24" s="346"/>
      <c r="C24" s="346"/>
      <c r="D24" s="346"/>
      <c r="E24" s="346"/>
      <c r="F24" s="346"/>
      <c r="G24" s="346"/>
      <c r="H24" s="346"/>
      <c r="I24" s="346"/>
    </row>
    <row r="25" spans="1:9" s="104" customFormat="1" ht="12.75">
      <c r="A25" s="346"/>
      <c r="B25" s="346"/>
      <c r="C25" s="346"/>
      <c r="D25" s="346"/>
      <c r="E25" s="346"/>
      <c r="F25" s="346"/>
      <c r="G25" s="346"/>
      <c r="H25" s="346"/>
      <c r="I25" s="346"/>
    </row>
    <row r="26" spans="1:9" s="104" customFormat="1" ht="14.25" customHeight="1">
      <c r="A26" s="346"/>
      <c r="B26" s="346"/>
      <c r="C26" s="346"/>
      <c r="D26" s="346"/>
      <c r="E26" s="346"/>
      <c r="F26" s="346"/>
      <c r="G26" s="346"/>
      <c r="H26" s="346"/>
      <c r="I26" s="346"/>
    </row>
    <row r="27" spans="1:9" s="104" customFormat="1" ht="12.75">
      <c r="A27" s="346" t="s">
        <v>178</v>
      </c>
      <c r="B27" s="346"/>
      <c r="C27" s="346"/>
      <c r="D27" s="346"/>
      <c r="E27" s="346"/>
      <c r="F27" s="346"/>
      <c r="G27" s="346"/>
      <c r="H27" s="346"/>
      <c r="I27" s="346"/>
    </row>
    <row r="28" spans="1:9" s="104" customFormat="1" ht="15" customHeight="1">
      <c r="A28" s="346"/>
      <c r="B28" s="346"/>
      <c r="C28" s="346"/>
      <c r="D28" s="346"/>
      <c r="E28" s="346"/>
      <c r="F28" s="346"/>
      <c r="G28" s="346"/>
      <c r="H28" s="346"/>
      <c r="I28" s="346"/>
    </row>
    <row r="29" spans="1:9" s="104" customFormat="1" ht="12.75">
      <c r="A29" s="346" t="s">
        <v>179</v>
      </c>
      <c r="B29" s="346"/>
      <c r="C29" s="346"/>
      <c r="D29" s="346"/>
      <c r="E29" s="346"/>
      <c r="F29" s="346"/>
      <c r="G29" s="346"/>
      <c r="H29" s="346"/>
      <c r="I29" s="346"/>
    </row>
    <row r="30" spans="1:9" s="104" customFormat="1" ht="14.25" customHeight="1">
      <c r="A30" s="346"/>
      <c r="B30" s="346"/>
      <c r="C30" s="346"/>
      <c r="D30" s="346"/>
      <c r="E30" s="346"/>
      <c r="F30" s="346"/>
      <c r="G30" s="346"/>
      <c r="H30" s="346"/>
      <c r="I30" s="346"/>
    </row>
    <row r="31" spans="1:9" s="104" customFormat="1" ht="12.75">
      <c r="A31" s="346" t="s">
        <v>180</v>
      </c>
      <c r="B31" s="346"/>
      <c r="C31" s="346"/>
      <c r="D31" s="346"/>
      <c r="E31" s="346"/>
      <c r="F31" s="346"/>
      <c r="G31" s="346"/>
      <c r="H31" s="346"/>
      <c r="I31" s="346"/>
    </row>
    <row r="32" spans="1:9" s="104" customFormat="1" ht="12.75">
      <c r="A32" s="346"/>
      <c r="B32" s="346"/>
      <c r="C32" s="346"/>
      <c r="D32" s="346"/>
      <c r="E32" s="346"/>
      <c r="F32" s="346"/>
      <c r="G32" s="346"/>
      <c r="H32" s="346"/>
      <c r="I32" s="346"/>
    </row>
    <row r="33" spans="1:9" s="104" customFormat="1" ht="5.0999999999999996" customHeight="1">
      <c r="A33" s="82"/>
      <c r="B33" s="82"/>
      <c r="C33" s="82"/>
      <c r="D33" s="82"/>
      <c r="E33" s="82"/>
      <c r="F33" s="82"/>
    </row>
    <row r="34" spans="1:9" s="104" customFormat="1" ht="14.25" customHeight="1">
      <c r="A34" s="345" t="s">
        <v>189</v>
      </c>
      <c r="B34" s="345"/>
      <c r="C34" s="345"/>
      <c r="D34" s="345"/>
      <c r="E34" s="345"/>
      <c r="F34" s="345"/>
      <c r="G34" s="345"/>
      <c r="H34" s="345"/>
      <c r="I34" s="345"/>
    </row>
  </sheetData>
  <sheetProtection selectLockedCells="1" selectUnlockedCells="1"/>
  <mergeCells count="16">
    <mergeCell ref="A14:I14"/>
    <mergeCell ref="A16:I16"/>
    <mergeCell ref="A18:I18"/>
    <mergeCell ref="A34:I34"/>
    <mergeCell ref="A20:I20"/>
    <mergeCell ref="A22:I22"/>
    <mergeCell ref="A23:I26"/>
    <mergeCell ref="A27:I28"/>
    <mergeCell ref="A29:I30"/>
    <mergeCell ref="A31:I32"/>
    <mergeCell ref="A13:I13"/>
    <mergeCell ref="A3:I3"/>
    <mergeCell ref="A5:I5"/>
    <mergeCell ref="A7:I7"/>
    <mergeCell ref="A9:I9"/>
    <mergeCell ref="A11:I11"/>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&amp;L&amp;9Objekt: Dom starejših občanov Moravče - LEKARNA&amp;R&amp;9UVOD V PROJEKTANTSKI POPIS</oddHeader>
    <oddFooter>&amp;L
&amp;R&amp;P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view="pageBreakPreview" topLeftCell="A11" zoomScaleNormal="100" zoomScaleSheetLayoutView="100" workbookViewId="0">
      <selection activeCell="I15" sqref="I15"/>
    </sheetView>
  </sheetViews>
  <sheetFormatPr defaultColWidth="9.140625" defaultRowHeight="16.5"/>
  <cols>
    <col min="1" max="1" width="12.42578125" style="4" customWidth="1"/>
    <col min="2" max="2" width="14" style="4" customWidth="1"/>
    <col min="3" max="3" width="9" style="4" customWidth="1"/>
    <col min="4" max="4" width="9.140625" style="4"/>
    <col min="5" max="5" width="6.85546875" style="4" customWidth="1"/>
    <col min="6" max="6" width="9.140625" style="4"/>
    <col min="7" max="8" width="6.42578125" style="4" customWidth="1"/>
    <col min="9" max="9" width="13.85546875" style="171" customWidth="1"/>
    <col min="10" max="10" width="9.140625" style="4"/>
    <col min="11" max="11" width="16.85546875" style="4" customWidth="1"/>
    <col min="12" max="16384" width="9.140625" style="4"/>
  </cols>
  <sheetData>
    <row r="1" spans="1:9">
      <c r="A1" s="37" t="s">
        <v>132</v>
      </c>
      <c r="B1" s="40" t="s">
        <v>529</v>
      </c>
      <c r="C1" s="41"/>
      <c r="D1" s="41"/>
      <c r="E1" s="41"/>
      <c r="F1" s="41"/>
      <c r="G1" s="41"/>
      <c r="H1" s="41"/>
      <c r="I1" s="179"/>
    </row>
    <row r="2" spans="1:9">
      <c r="A2" s="38"/>
      <c r="B2" s="7" t="s">
        <v>530</v>
      </c>
      <c r="I2" s="185"/>
    </row>
    <row r="3" spans="1:9">
      <c r="A3" s="39"/>
      <c r="B3" s="22" t="s">
        <v>531</v>
      </c>
      <c r="C3" s="42"/>
      <c r="D3" s="42"/>
      <c r="E3" s="42"/>
      <c r="F3" s="42"/>
      <c r="G3" s="42"/>
      <c r="H3" s="42"/>
      <c r="I3" s="180"/>
    </row>
    <row r="4" spans="1:9">
      <c r="B4" s="7"/>
    </row>
    <row r="5" spans="1:9">
      <c r="A5" s="24" t="s">
        <v>0</v>
      </c>
      <c r="B5" s="29" t="s">
        <v>532</v>
      </c>
      <c r="C5" s="23"/>
      <c r="D5" s="23"/>
      <c r="E5" s="23"/>
      <c r="F5" s="23"/>
      <c r="G5" s="23"/>
      <c r="H5" s="23"/>
      <c r="I5" s="181"/>
    </row>
    <row r="6" spans="1:9">
      <c r="B6" s="7"/>
    </row>
    <row r="7" spans="1:9">
      <c r="A7" s="24" t="s">
        <v>1</v>
      </c>
      <c r="B7" s="29" t="s">
        <v>533</v>
      </c>
      <c r="C7" s="23"/>
      <c r="D7" s="23"/>
      <c r="E7" s="23"/>
      <c r="F7" s="23"/>
      <c r="G7" s="23"/>
      <c r="H7" s="23"/>
      <c r="I7" s="181"/>
    </row>
    <row r="8" spans="1:9" ht="15" customHeight="1"/>
    <row r="9" spans="1:9" ht="11.25" customHeight="1"/>
    <row r="10" spans="1:9" ht="20.25">
      <c r="B10" s="25" t="s">
        <v>2</v>
      </c>
      <c r="C10" s="26"/>
      <c r="D10" s="26"/>
      <c r="E10" s="26"/>
      <c r="F10" s="26"/>
      <c r="G10" s="26"/>
      <c r="H10" s="26"/>
      <c r="I10" s="186"/>
    </row>
    <row r="12" spans="1:9">
      <c r="A12" s="19" t="s">
        <v>3</v>
      </c>
      <c r="B12" s="27" t="s">
        <v>4</v>
      </c>
      <c r="C12" s="26"/>
      <c r="D12" s="26"/>
      <c r="E12" s="26"/>
      <c r="F12" s="26"/>
      <c r="G12" s="26"/>
      <c r="H12" s="26"/>
      <c r="I12" s="186"/>
    </row>
    <row r="13" spans="1:9" ht="4.5" customHeight="1">
      <c r="A13" s="19"/>
      <c r="B13" s="7"/>
    </row>
    <row r="14" spans="1:9">
      <c r="A14" s="10" t="s">
        <v>5</v>
      </c>
      <c r="B14" s="4" t="str">
        <f>'A|Pripravljalna d.'!B8</f>
        <v>PRIPRAVLJALNA DELA</v>
      </c>
      <c r="I14" s="171">
        <f>'A|Pripravljalna d.'!F22</f>
        <v>0</v>
      </c>
    </row>
    <row r="15" spans="1:9">
      <c r="A15" s="10" t="s">
        <v>6</v>
      </c>
      <c r="B15" s="4" t="str">
        <f>'A|Zemeljska d.'!B1</f>
        <v>ZEMELJSKA DELA</v>
      </c>
      <c r="I15" s="171">
        <f>'A|Zemeljska d.'!F50</f>
        <v>0</v>
      </c>
    </row>
    <row r="16" spans="1:9">
      <c r="A16" s="10" t="s">
        <v>7</v>
      </c>
      <c r="B16" s="4" t="str">
        <f>'A|Betonska d.'!B1</f>
        <v>BETONSKA DELA</v>
      </c>
      <c r="I16" s="171">
        <f>'A|Betonska d.'!F44</f>
        <v>0</v>
      </c>
    </row>
    <row r="17" spans="1:9">
      <c r="A17" s="10" t="s">
        <v>8</v>
      </c>
      <c r="B17" s="4" t="str">
        <f>'A|Opaž-tesarska d.'!B1</f>
        <v>TESARSKA DELA - OPAŽ</v>
      </c>
      <c r="I17" s="171">
        <f>'A|Opaž-tesarska d.'!F36</f>
        <v>0</v>
      </c>
    </row>
    <row r="18" spans="1:9">
      <c r="A18" s="10" t="s">
        <v>9</v>
      </c>
      <c r="B18" s="4" t="str">
        <f>'A|Zidarska d.'!B1</f>
        <v>ZIDARSKA DELA</v>
      </c>
      <c r="I18" s="171">
        <f>'A|Zidarska d.'!F68</f>
        <v>0</v>
      </c>
    </row>
    <row r="19" spans="1:9">
      <c r="A19" s="10" t="s">
        <v>127</v>
      </c>
      <c r="B19" s="4" t="str">
        <f>'A|Fasada'!B1</f>
        <v>FASADERSKA DELA</v>
      </c>
      <c r="I19" s="171">
        <f>'A|Fasada'!F15</f>
        <v>0</v>
      </c>
    </row>
    <row r="20" spans="1:9" ht="20.100000000000001" customHeight="1">
      <c r="A20" s="10"/>
      <c r="B20" s="27" t="s">
        <v>10</v>
      </c>
      <c r="C20" s="28"/>
      <c r="D20" s="28"/>
      <c r="E20" s="28"/>
      <c r="F20" s="28"/>
      <c r="G20" s="28"/>
      <c r="H20" s="28"/>
      <c r="I20" s="187">
        <f>SUM(I14:I19)</f>
        <v>0</v>
      </c>
    </row>
    <row r="21" spans="1:9" ht="42.75" customHeight="1">
      <c r="A21" s="10"/>
    </row>
    <row r="22" spans="1:9">
      <c r="A22" s="19" t="s">
        <v>11</v>
      </c>
      <c r="B22" s="27" t="s">
        <v>12</v>
      </c>
      <c r="C22" s="26"/>
      <c r="D22" s="26"/>
      <c r="E22" s="26"/>
      <c r="F22" s="26"/>
      <c r="G22" s="26"/>
      <c r="H22" s="26"/>
      <c r="I22" s="186"/>
    </row>
    <row r="23" spans="1:9" ht="5.25" customHeight="1">
      <c r="A23" s="19"/>
      <c r="B23" s="7"/>
    </row>
    <row r="24" spans="1:9">
      <c r="A24" s="10" t="s">
        <v>13</v>
      </c>
      <c r="B24" s="4" t="str">
        <f>'B|Krovska d.'!B5</f>
        <v>KROVSKA DELA</v>
      </c>
      <c r="I24" s="171">
        <f>'B|Krovska d.'!F35</f>
        <v>0</v>
      </c>
    </row>
    <row r="25" spans="1:9">
      <c r="A25" s="10" t="s">
        <v>14</v>
      </c>
      <c r="B25" s="4" t="str">
        <f>'B|Kleparska d.'!B1</f>
        <v>KLEPARSKA DELA</v>
      </c>
      <c r="I25" s="171">
        <f>'B|Kleparska d.'!F19</f>
        <v>0</v>
      </c>
    </row>
    <row r="26" spans="1:9">
      <c r="A26" s="10" t="s">
        <v>15</v>
      </c>
      <c r="B26" s="4" t="str">
        <f>'B|Ključavničarska d.'!B1</f>
        <v>KLJUČAVNIČARSKA DELA</v>
      </c>
      <c r="I26" s="171">
        <f>'B|Ključavničarska d.'!F14</f>
        <v>0</v>
      </c>
    </row>
    <row r="27" spans="1:9">
      <c r="A27" s="10" t="s">
        <v>16</v>
      </c>
      <c r="B27" s="4" t="str">
        <f>'B|Stavbno pohi.'!B1</f>
        <v>STAVBNO POHIŠTVO</v>
      </c>
      <c r="I27" s="171">
        <f>'B|Stavbno pohi.'!F118</f>
        <v>0</v>
      </c>
    </row>
    <row r="28" spans="1:9">
      <c r="A28" s="10" t="s">
        <v>17</v>
      </c>
      <c r="B28" s="4" t="str">
        <f>'B|Estrih'!B1</f>
        <v>ESTRIH</v>
      </c>
      <c r="I28" s="171">
        <f>'B|Estrih'!F20</f>
        <v>0</v>
      </c>
    </row>
    <row r="29" spans="1:9">
      <c r="A29" s="10" t="s">
        <v>18</v>
      </c>
      <c r="B29" s="4" t="str">
        <f>'B|Tlakarska d.'!B1</f>
        <v>TLAKARSKA DELA</v>
      </c>
      <c r="I29" s="171">
        <f>'B|Tlakarska d.'!F15</f>
        <v>0</v>
      </c>
    </row>
    <row r="30" spans="1:9">
      <c r="A30" s="10" t="s">
        <v>19</v>
      </c>
      <c r="B30" s="4" t="str">
        <f>'B|Keramičarska d.'!B1</f>
        <v>KERAMIČARSKA DELA</v>
      </c>
      <c r="I30" s="171">
        <f>'B|Keramičarska d.'!F30</f>
        <v>0</v>
      </c>
    </row>
    <row r="31" spans="1:9">
      <c r="A31" s="10" t="s">
        <v>20</v>
      </c>
      <c r="B31" s="4" t="str">
        <f>'B|Slikopleskarska d.'!B1</f>
        <v>SLIKOPLESKARSKA DELA</v>
      </c>
      <c r="I31" s="171">
        <f>'B|Slikopleskarska d.'!F17</f>
        <v>0</v>
      </c>
    </row>
    <row r="32" spans="1:9">
      <c r="A32" s="10" t="s">
        <v>21</v>
      </c>
      <c r="B32" s="4" t="str">
        <f>'B|Montažerska d. '!B1</f>
        <v>MONTAŽERSKA DELA</v>
      </c>
      <c r="I32" s="171">
        <f>'B|Montažerska d. '!F29</f>
        <v>0</v>
      </c>
    </row>
    <row r="33" spans="1:11">
      <c r="A33" s="10" t="s">
        <v>22</v>
      </c>
      <c r="B33" t="str">
        <f>'B|Razno'!B1</f>
        <v>RAZNO</v>
      </c>
      <c r="C33"/>
      <c r="D33"/>
      <c r="E33"/>
      <c r="F33"/>
      <c r="G33"/>
      <c r="H33"/>
      <c r="I33" s="171">
        <f>'B|Razno'!F61</f>
        <v>0</v>
      </c>
      <c r="K33" s="171">
        <f>SUM(I14:I19,I24:I32)</f>
        <v>0</v>
      </c>
    </row>
    <row r="34" spans="1:11" s="7" customFormat="1" ht="20.100000000000001" customHeight="1">
      <c r="B34" s="27" t="s">
        <v>23</v>
      </c>
      <c r="C34" s="28"/>
      <c r="D34" s="28"/>
      <c r="E34" s="28"/>
      <c r="F34" s="28"/>
      <c r="G34" s="28"/>
      <c r="H34" s="28"/>
      <c r="I34" s="187">
        <f>SUM(I24:I33)</f>
        <v>0</v>
      </c>
    </row>
    <row r="35" spans="1:11" s="7" customFormat="1" ht="22.5" customHeight="1">
      <c r="I35" s="188"/>
    </row>
    <row r="36" spans="1:11" ht="26.25" customHeight="1" thickBot="1"/>
    <row r="37" spans="1:11" s="21" customFormat="1" ht="20.100000000000001" customHeight="1">
      <c r="B37" s="30" t="s">
        <v>128</v>
      </c>
      <c r="C37" s="31"/>
      <c r="D37" s="31"/>
      <c r="E37" s="31"/>
      <c r="F37" s="31"/>
      <c r="G37" s="31"/>
      <c r="H37" s="31"/>
      <c r="I37" s="189">
        <f>I34+I20</f>
        <v>0</v>
      </c>
    </row>
    <row r="38" spans="1:11" s="7" customFormat="1" ht="18" customHeight="1">
      <c r="B38" s="32" t="s">
        <v>129</v>
      </c>
      <c r="I38" s="190"/>
    </row>
    <row r="39" spans="1:11" s="21" customFormat="1" ht="17.25" customHeight="1" thickBot="1">
      <c r="B39" s="33" t="s">
        <v>130</v>
      </c>
      <c r="C39" s="34"/>
      <c r="D39" s="34"/>
      <c r="E39" s="34"/>
      <c r="F39" s="34"/>
      <c r="G39" s="34"/>
      <c r="H39" s="34"/>
      <c r="I39" s="191"/>
    </row>
    <row r="40" spans="1:11" s="21" customFormat="1" ht="17.25" customHeight="1" thickBot="1">
      <c r="B40" s="7"/>
      <c r="I40" s="192"/>
    </row>
    <row r="41" spans="1:11" s="21" customFormat="1" ht="34.5" customHeight="1" thickBot="1">
      <c r="B41" s="35" t="s">
        <v>131</v>
      </c>
      <c r="C41" s="36"/>
      <c r="D41" s="36"/>
      <c r="E41" s="36"/>
      <c r="F41" s="36"/>
      <c r="G41" s="36"/>
      <c r="H41" s="36"/>
      <c r="I41" s="193"/>
    </row>
  </sheetData>
  <sheetProtection selectLockedCells="1" selectUnlockedCells="1"/>
  <pageMargins left="0.78740157480314965" right="0.59055118110236227" top="0.63" bottom="0.55118110236220474" header="0.51181102362204722" footer="0.51181102362204722"/>
  <pageSetup paperSize="9" scale="94"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120" zoomScaleSheetLayoutView="120" workbookViewId="0">
      <selection activeCell="D14" sqref="D14"/>
    </sheetView>
  </sheetViews>
  <sheetFormatPr defaultColWidth="9.140625" defaultRowHeight="16.5"/>
  <cols>
    <col min="1" max="1" width="7.140625" style="14" customWidth="1"/>
    <col min="2" max="2" width="39.42578125" style="4" customWidth="1"/>
    <col min="3" max="3" width="8.28515625" style="4" customWidth="1"/>
    <col min="4" max="4" width="10.140625" style="4" customWidth="1"/>
    <col min="5" max="5" width="11.42578125" style="4" customWidth="1"/>
    <col min="6" max="6" width="13" style="156" customWidth="1"/>
    <col min="7" max="11" width="9.140625" style="4"/>
    <col min="12" max="12" width="7.140625" style="4" customWidth="1"/>
    <col min="13" max="16384" width="9.140625" style="4"/>
  </cols>
  <sheetData>
    <row r="1" spans="1:6" ht="19.5" thickBot="1">
      <c r="A1" s="2" t="s">
        <v>3</v>
      </c>
      <c r="B1" s="95" t="s">
        <v>4</v>
      </c>
      <c r="C1" s="3"/>
      <c r="D1" s="3"/>
      <c r="E1" s="3"/>
      <c r="F1" s="182"/>
    </row>
    <row r="2" spans="1:6" ht="16.5" customHeight="1" thickTop="1">
      <c r="A2" s="5"/>
      <c r="B2" s="130"/>
    </row>
    <row r="3" spans="1:6" s="17" customFormat="1" ht="27" customHeight="1">
      <c r="A3" s="143"/>
      <c r="B3" s="347" t="s">
        <v>293</v>
      </c>
      <c r="C3" s="347"/>
      <c r="D3" s="347"/>
      <c r="E3" s="347"/>
      <c r="F3" s="347"/>
    </row>
    <row r="4" spans="1:6" s="17" customFormat="1" ht="40.5" customHeight="1">
      <c r="A4" s="143"/>
      <c r="B4" s="348" t="s">
        <v>259</v>
      </c>
      <c r="C4" s="348"/>
      <c r="D4" s="348"/>
      <c r="E4" s="348"/>
      <c r="F4" s="348"/>
    </row>
    <row r="5" spans="1:6" s="17" customFormat="1" ht="42" customHeight="1">
      <c r="A5" s="143"/>
      <c r="B5" s="347" t="s">
        <v>267</v>
      </c>
      <c r="C5" s="347"/>
      <c r="D5" s="347"/>
      <c r="E5" s="347"/>
      <c r="F5" s="347"/>
    </row>
    <row r="6" spans="1:6" s="17" customFormat="1" ht="27" customHeight="1">
      <c r="A6" s="143"/>
      <c r="B6" s="348" t="s">
        <v>262</v>
      </c>
      <c r="C6" s="348"/>
      <c r="D6" s="348"/>
      <c r="E6" s="348"/>
      <c r="F6" s="348"/>
    </row>
    <row r="7" spans="1:6" ht="11.25" customHeight="1">
      <c r="A7" s="5"/>
      <c r="B7" s="130"/>
    </row>
    <row r="8" spans="1:6">
      <c r="A8" s="6" t="s">
        <v>24</v>
      </c>
      <c r="B8" s="7" t="s">
        <v>25</v>
      </c>
    </row>
    <row r="10" spans="1:6" s="7" customFormat="1" ht="17.25" thickBot="1">
      <c r="A10" s="8"/>
      <c r="B10" s="85" t="s">
        <v>26</v>
      </c>
      <c r="C10" s="9" t="s">
        <v>27</v>
      </c>
      <c r="D10" s="9" t="s">
        <v>28</v>
      </c>
      <c r="E10" s="9" t="s">
        <v>29</v>
      </c>
      <c r="F10" s="162" t="s">
        <v>30</v>
      </c>
    </row>
    <row r="11" spans="1:6" ht="17.25" thickTop="1"/>
    <row r="12" spans="1:6" ht="157.5" customHeight="1">
      <c r="A12" s="77" t="s">
        <v>31</v>
      </c>
      <c r="B12" s="82" t="s">
        <v>283</v>
      </c>
      <c r="C12" s="136" t="s">
        <v>34</v>
      </c>
      <c r="D12" s="137">
        <v>1</v>
      </c>
      <c r="E12" s="138"/>
      <c r="F12" s="164">
        <f>E12*D12</f>
        <v>0</v>
      </c>
    </row>
    <row r="13" spans="1:6">
      <c r="A13" s="77"/>
      <c r="B13" s="82"/>
      <c r="C13" s="136"/>
      <c r="D13" s="137"/>
      <c r="E13" s="138"/>
      <c r="F13" s="164"/>
    </row>
    <row r="14" spans="1:6" ht="41.25" customHeight="1">
      <c r="A14" s="77" t="s">
        <v>33</v>
      </c>
      <c r="B14" s="82" t="s">
        <v>123</v>
      </c>
      <c r="C14" s="136" t="s">
        <v>34</v>
      </c>
      <c r="D14" s="137">
        <v>1</v>
      </c>
      <c r="E14" s="138"/>
      <c r="F14" s="164">
        <f>E14*D14</f>
        <v>0</v>
      </c>
    </row>
    <row r="15" spans="1:6">
      <c r="A15" s="77"/>
      <c r="B15" s="82"/>
      <c r="C15" s="136"/>
      <c r="D15" s="137"/>
      <c r="E15" s="138"/>
      <c r="F15" s="164"/>
    </row>
    <row r="16" spans="1:6" ht="29.25" customHeight="1">
      <c r="A16" s="77" t="s">
        <v>36</v>
      </c>
      <c r="B16" s="82" t="s">
        <v>122</v>
      </c>
      <c r="C16" s="136" t="s">
        <v>34</v>
      </c>
      <c r="D16" s="137">
        <v>1</v>
      </c>
      <c r="E16" s="138"/>
      <c r="F16" s="164">
        <f>E16*D16</f>
        <v>0</v>
      </c>
    </row>
    <row r="17" spans="1:6">
      <c r="A17" s="77"/>
      <c r="B17" s="82"/>
      <c r="C17" s="136"/>
      <c r="D17" s="137"/>
      <c r="E17" s="138"/>
      <c r="F17" s="164"/>
    </row>
    <row r="18" spans="1:6" ht="77.25" customHeight="1">
      <c r="A18" s="77" t="s">
        <v>35</v>
      </c>
      <c r="B18" s="82" t="s">
        <v>159</v>
      </c>
      <c r="C18" s="136" t="s">
        <v>34</v>
      </c>
      <c r="D18" s="137">
        <v>1</v>
      </c>
      <c r="E18" s="138"/>
      <c r="F18" s="164">
        <f>E18*D18</f>
        <v>0</v>
      </c>
    </row>
    <row r="19" spans="1:6">
      <c r="A19" s="77"/>
      <c r="B19" s="82"/>
      <c r="C19" s="136"/>
      <c r="D19" s="137"/>
      <c r="E19" s="138"/>
      <c r="F19" s="164"/>
    </row>
    <row r="20" spans="1:6" ht="78">
      <c r="A20" s="77" t="s">
        <v>92</v>
      </c>
      <c r="B20" s="152" t="s">
        <v>298</v>
      </c>
      <c r="C20" s="149" t="s">
        <v>34</v>
      </c>
      <c r="D20" s="150">
        <v>1</v>
      </c>
      <c r="E20" s="151"/>
      <c r="F20" s="183">
        <f>E20*D20</f>
        <v>0</v>
      </c>
    </row>
    <row r="21" spans="1:6" ht="17.25" thickBot="1">
      <c r="A21" s="13"/>
      <c r="B21" s="131"/>
      <c r="C21" s="10"/>
      <c r="D21" s="11"/>
      <c r="E21" s="12"/>
      <c r="F21" s="184"/>
    </row>
    <row r="22" spans="1:6" s="7" customFormat="1" ht="17.25" thickBot="1">
      <c r="A22" s="58"/>
      <c r="B22" s="93" t="s">
        <v>37</v>
      </c>
      <c r="C22" s="55"/>
      <c r="D22" s="56"/>
      <c r="E22" s="57"/>
      <c r="F22" s="168">
        <f>SUM(F12:F21)</f>
        <v>0</v>
      </c>
    </row>
    <row r="23" spans="1:6" ht="17.25" thickTop="1">
      <c r="A23" s="77"/>
      <c r="B23" s="82"/>
      <c r="C23" s="136"/>
      <c r="D23" s="137"/>
      <c r="E23" s="138"/>
      <c r="F23" s="164"/>
    </row>
  </sheetData>
  <sheetProtection selectLockedCells="1" selectUnlockedCells="1"/>
  <mergeCells count="4">
    <mergeCell ref="B3:F3"/>
    <mergeCell ref="B4:F4"/>
    <mergeCell ref="B5:F5"/>
    <mergeCell ref="B6:F6"/>
  </mergeCells>
  <pageMargins left="0.78740157480314965" right="0.39370078740157483" top="0.98425196850393704" bottom="0.78740157480314965" header="0.51181102362204722" footer="0.31496062992125984"/>
  <pageSetup paperSize="9" firstPageNumber="0" orientation="portrait" horizontalDpi="300" verticalDpi="300" r:id="rId1"/>
  <headerFooter alignWithMargins="0">
    <oddHeader>&amp;L&amp;"Calibri,Krepko"&amp;9&amp;UObjekt: Dom starejših občanov Moravče - LEKARNA&amp;R&amp;9POPIS GRADBENIH DEL
A./1.0 PRIPRAVLJALNA DELA</oddHeader>
    <oddFooter>&amp;R&amp;P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abSelected="1" view="pageBreakPreview" topLeftCell="A39" zoomScale="110" zoomScaleSheetLayoutView="110" workbookViewId="0">
      <selection activeCell="J48" sqref="J48"/>
    </sheetView>
  </sheetViews>
  <sheetFormatPr defaultColWidth="9.140625" defaultRowHeight="16.5"/>
  <cols>
    <col min="1" max="1" width="7.140625" style="14" customWidth="1"/>
    <col min="2" max="2" width="39.42578125" style="4" customWidth="1"/>
    <col min="3" max="3" width="8.42578125" style="4" customWidth="1"/>
    <col min="4" max="4" width="11.140625" style="4" customWidth="1"/>
    <col min="5" max="5" width="11.28515625" style="4" customWidth="1"/>
    <col min="6" max="6" width="12.42578125" style="171" customWidth="1"/>
    <col min="7" max="7" width="9.140625" style="207"/>
    <col min="8" max="9" width="9.140625" style="4"/>
    <col min="10" max="10" width="9.140625" style="4" customWidth="1"/>
    <col min="11" max="11" width="9.140625" style="4"/>
    <col min="12" max="12" width="7.140625" style="4" customWidth="1"/>
    <col min="13" max="16384" width="9.140625" style="4"/>
  </cols>
  <sheetData>
    <row r="1" spans="1:7">
      <c r="A1" s="6" t="s">
        <v>38</v>
      </c>
      <c r="B1" s="7" t="s">
        <v>39</v>
      </c>
    </row>
    <row r="2" spans="1:7">
      <c r="A2" s="6"/>
      <c r="B2" s="7"/>
    </row>
    <row r="3" spans="1:7" customFormat="1" ht="15">
      <c r="A3" s="355" t="s">
        <v>133</v>
      </c>
      <c r="B3" s="356"/>
      <c r="C3" s="356"/>
      <c r="D3" s="356"/>
      <c r="E3" s="356"/>
      <c r="F3" s="357"/>
      <c r="G3" s="208"/>
    </row>
    <row r="4" spans="1:7" s="1" customFormat="1" ht="26.25" customHeight="1">
      <c r="A4" s="358" t="s">
        <v>251</v>
      </c>
      <c r="B4" s="359"/>
      <c r="C4" s="359"/>
      <c r="D4" s="359"/>
      <c r="E4" s="359"/>
      <c r="F4" s="360"/>
      <c r="G4" s="209"/>
    </row>
    <row r="5" spans="1:7" s="1" customFormat="1" ht="41.25" customHeight="1">
      <c r="A5" s="349" t="s">
        <v>263</v>
      </c>
      <c r="B5" s="350"/>
      <c r="C5" s="350"/>
      <c r="D5" s="350"/>
      <c r="E5" s="350"/>
      <c r="F5" s="351"/>
      <c r="G5" s="209"/>
    </row>
    <row r="6" spans="1:7" s="1" customFormat="1" ht="26.25" customHeight="1">
      <c r="A6" s="349" t="s">
        <v>264</v>
      </c>
      <c r="B6" s="350"/>
      <c r="C6" s="350"/>
      <c r="D6" s="350"/>
      <c r="E6" s="350"/>
      <c r="F6" s="351"/>
      <c r="G6" s="209"/>
    </row>
    <row r="7" spans="1:7" s="1" customFormat="1" ht="13.5" customHeight="1">
      <c r="A7" s="349" t="s">
        <v>265</v>
      </c>
      <c r="B7" s="350"/>
      <c r="C7" s="350"/>
      <c r="D7" s="350"/>
      <c r="E7" s="350"/>
      <c r="F7" s="351"/>
      <c r="G7" s="209"/>
    </row>
    <row r="8" spans="1:7" s="1" customFormat="1" ht="26.25" customHeight="1">
      <c r="A8" s="352" t="s">
        <v>266</v>
      </c>
      <c r="B8" s="353"/>
      <c r="C8" s="353"/>
      <c r="D8" s="353"/>
      <c r="E8" s="353"/>
      <c r="F8" s="354"/>
      <c r="G8" s="209"/>
    </row>
    <row r="9" spans="1:7">
      <c r="A9" s="84" t="s">
        <v>394</v>
      </c>
      <c r="B9" s="40"/>
      <c r="C9" s="41"/>
      <c r="D9" s="41"/>
      <c r="E9" s="41"/>
      <c r="F9" s="179"/>
    </row>
    <row r="10" spans="1:7">
      <c r="A10" s="83" t="s">
        <v>171</v>
      </c>
      <c r="B10" s="42"/>
      <c r="C10" s="42"/>
      <c r="D10" s="42"/>
      <c r="E10" s="42"/>
      <c r="F10" s="180"/>
    </row>
    <row r="11" spans="1:7">
      <c r="A11" s="81"/>
    </row>
    <row r="12" spans="1:7">
      <c r="A12" s="154" t="s">
        <v>297</v>
      </c>
      <c r="B12" s="29"/>
      <c r="C12" s="23"/>
      <c r="D12" s="23"/>
      <c r="E12" s="23"/>
      <c r="F12" s="181"/>
    </row>
    <row r="13" spans="1:7">
      <c r="A13" s="81"/>
    </row>
    <row r="14" spans="1:7" s="7" customFormat="1" ht="17.25" thickBot="1">
      <c r="A14" s="8"/>
      <c r="B14" s="85" t="s">
        <v>26</v>
      </c>
      <c r="C14" s="9" t="s">
        <v>27</v>
      </c>
      <c r="D14" s="9" t="s">
        <v>28</v>
      </c>
      <c r="E14" s="9" t="s">
        <v>29</v>
      </c>
      <c r="F14" s="173" t="s">
        <v>30</v>
      </c>
      <c r="G14" s="210"/>
    </row>
    <row r="15" spans="1:7" ht="17.25" thickTop="1"/>
    <row r="16" spans="1:7" ht="66.75" customHeight="1">
      <c r="A16" s="63" t="s">
        <v>40</v>
      </c>
      <c r="B16" s="67" t="s">
        <v>273</v>
      </c>
      <c r="C16" s="136" t="s">
        <v>41</v>
      </c>
      <c r="D16" s="137">
        <v>38.700000000000003</v>
      </c>
      <c r="E16" s="138"/>
      <c r="F16" s="174">
        <f>E16*D16</f>
        <v>0</v>
      </c>
    </row>
    <row r="18" spans="1:7" s="20" customFormat="1" ht="51">
      <c r="A18" s="63" t="s">
        <v>93</v>
      </c>
      <c r="B18" s="82" t="s">
        <v>451</v>
      </c>
      <c r="C18" s="136" t="s">
        <v>41</v>
      </c>
      <c r="D18" s="137">
        <v>208.85</v>
      </c>
      <c r="E18" s="138"/>
      <c r="F18" s="174">
        <f>E18*D18</f>
        <v>0</v>
      </c>
      <c r="G18" s="207"/>
    </row>
    <row r="19" spans="1:7" s="20" customFormat="1">
      <c r="A19" s="14"/>
      <c r="C19" s="136"/>
      <c r="D19" s="136"/>
      <c r="E19" s="136"/>
      <c r="F19" s="174"/>
      <c r="G19" s="145"/>
    </row>
    <row r="20" spans="1:7" s="20" customFormat="1" ht="51">
      <c r="A20" s="63" t="s">
        <v>94</v>
      </c>
      <c r="B20" s="82" t="s">
        <v>452</v>
      </c>
      <c r="C20" s="136" t="s">
        <v>41</v>
      </c>
      <c r="D20" s="137">
        <v>176.7</v>
      </c>
      <c r="E20" s="138"/>
      <c r="F20" s="174">
        <f>E20*D20</f>
        <v>0</v>
      </c>
      <c r="G20" s="207"/>
    </row>
    <row r="21" spans="1:7" s="20" customFormat="1">
      <c r="A21" s="63"/>
      <c r="B21" s="82"/>
      <c r="C21" s="136"/>
      <c r="D21" s="137"/>
      <c r="E21" s="138"/>
      <c r="F21" s="174"/>
      <c r="G21" s="207"/>
    </row>
    <row r="22" spans="1:7" s="20" customFormat="1" ht="38.25">
      <c r="A22" s="63" t="s">
        <v>95</v>
      </c>
      <c r="B22" s="437" t="s">
        <v>537</v>
      </c>
      <c r="C22" s="439" t="s">
        <v>34</v>
      </c>
      <c r="D22" s="137">
        <v>1</v>
      </c>
      <c r="E22" s="138"/>
      <c r="F22" s="174">
        <f>E22*D22</f>
        <v>0</v>
      </c>
      <c r="G22" s="207"/>
    </row>
    <row r="23" spans="1:7" s="20" customFormat="1">
      <c r="A23" s="14"/>
      <c r="B23" s="438"/>
      <c r="C23" s="436"/>
      <c r="D23" s="137"/>
      <c r="E23" s="138"/>
      <c r="F23" s="174"/>
      <c r="G23" s="207"/>
    </row>
    <row r="24" spans="1:7" s="20" customFormat="1" ht="25.5">
      <c r="A24" s="63" t="s">
        <v>96</v>
      </c>
      <c r="B24" s="437" t="s">
        <v>538</v>
      </c>
      <c r="C24" s="439" t="s">
        <v>70</v>
      </c>
      <c r="D24" s="137">
        <v>1</v>
      </c>
      <c r="E24" s="138"/>
      <c r="F24" s="174">
        <f>E24*D24</f>
        <v>0</v>
      </c>
      <c r="G24" s="207"/>
    </row>
    <row r="25" spans="1:7" s="20" customFormat="1">
      <c r="A25" s="14"/>
      <c r="B25" s="438"/>
      <c r="C25" s="436"/>
      <c r="D25" s="137"/>
      <c r="E25" s="138"/>
      <c r="F25" s="174"/>
      <c r="G25" s="207"/>
    </row>
    <row r="26" spans="1:7" s="20" customFormat="1" ht="51">
      <c r="A26" s="63" t="s">
        <v>285</v>
      </c>
      <c r="B26" s="437" t="s">
        <v>539</v>
      </c>
      <c r="C26" s="439" t="s">
        <v>32</v>
      </c>
      <c r="D26" s="137">
        <v>25</v>
      </c>
      <c r="E26" s="138"/>
      <c r="F26" s="174">
        <f>E26*D26</f>
        <v>0</v>
      </c>
      <c r="G26" s="207"/>
    </row>
    <row r="27" spans="1:7" s="20" customFormat="1">
      <c r="A27" s="14"/>
      <c r="B27" s="438"/>
      <c r="C27" s="436"/>
      <c r="D27" s="137"/>
      <c r="E27" s="138"/>
      <c r="F27" s="174"/>
      <c r="G27" s="207"/>
    </row>
    <row r="28" spans="1:7" s="20" customFormat="1" ht="25.5">
      <c r="A28" s="63" t="s">
        <v>270</v>
      </c>
      <c r="B28" s="437" t="s">
        <v>540</v>
      </c>
      <c r="C28" s="439" t="s">
        <v>32</v>
      </c>
      <c r="D28" s="137">
        <v>25</v>
      </c>
      <c r="E28" s="138"/>
      <c r="F28" s="174">
        <f>E28*D28</f>
        <v>0</v>
      </c>
      <c r="G28" s="207"/>
    </row>
    <row r="29" spans="1:7" s="20" customFormat="1">
      <c r="A29" s="14"/>
      <c r="B29" s="438"/>
      <c r="C29" s="436"/>
      <c r="D29" s="137"/>
      <c r="E29" s="138"/>
      <c r="F29" s="174"/>
      <c r="G29" s="207"/>
    </row>
    <row r="30" spans="1:7" s="20" customFormat="1" ht="38.25">
      <c r="A30" s="63" t="s">
        <v>274</v>
      </c>
      <c r="B30" s="437" t="s">
        <v>541</v>
      </c>
      <c r="C30" s="439" t="s">
        <v>41</v>
      </c>
      <c r="D30" s="137">
        <v>8</v>
      </c>
      <c r="E30" s="138"/>
      <c r="F30" s="174">
        <f>E30*D30</f>
        <v>0</v>
      </c>
      <c r="G30" s="207"/>
    </row>
    <row r="31" spans="1:7" s="20" customFormat="1">
      <c r="A31" s="14"/>
      <c r="B31" s="82"/>
      <c r="C31" s="136"/>
      <c r="D31" s="137"/>
      <c r="E31" s="138"/>
      <c r="F31" s="174"/>
      <c r="G31" s="207"/>
    </row>
    <row r="32" spans="1:7" s="20" customFormat="1" ht="45.75" customHeight="1">
      <c r="A32" s="63" t="s">
        <v>276</v>
      </c>
      <c r="B32" s="82" t="s">
        <v>215</v>
      </c>
      <c r="C32" s="136" t="s">
        <v>41</v>
      </c>
      <c r="D32" s="137">
        <v>10</v>
      </c>
      <c r="E32" s="138"/>
      <c r="F32" s="174">
        <f>E32*D32</f>
        <v>0</v>
      </c>
      <c r="G32" s="145"/>
    </row>
    <row r="33" spans="1:7" s="20" customFormat="1">
      <c r="A33" s="14"/>
      <c r="C33" s="136"/>
      <c r="D33" s="136"/>
      <c r="E33" s="136"/>
      <c r="F33" s="174"/>
      <c r="G33" s="145"/>
    </row>
    <row r="34" spans="1:7" s="20" customFormat="1" ht="47.25" customHeight="1">
      <c r="A34" s="63" t="s">
        <v>277</v>
      </c>
      <c r="B34" s="82" t="s">
        <v>292</v>
      </c>
      <c r="C34" s="136" t="s">
        <v>42</v>
      </c>
      <c r="D34" s="137">
        <v>193.37</v>
      </c>
      <c r="E34" s="138"/>
      <c r="F34" s="174">
        <f>E34*D34</f>
        <v>0</v>
      </c>
      <c r="G34" s="207"/>
    </row>
    <row r="35" spans="1:7" s="20" customFormat="1">
      <c r="A35" s="14"/>
      <c r="B35" s="82"/>
      <c r="C35" s="60"/>
      <c r="D35" s="61"/>
      <c r="E35" s="136"/>
      <c r="F35" s="174"/>
      <c r="G35" s="145"/>
    </row>
    <row r="36" spans="1:7" s="20" customFormat="1" ht="57.75" customHeight="1">
      <c r="A36" s="63" t="s">
        <v>306</v>
      </c>
      <c r="B36" s="82" t="s">
        <v>275</v>
      </c>
      <c r="C36" s="136" t="s">
        <v>42</v>
      </c>
      <c r="D36" s="137">
        <v>193.37</v>
      </c>
      <c r="E36" s="138"/>
      <c r="F36" s="174">
        <f>E36*D36</f>
        <v>0</v>
      </c>
      <c r="G36" s="207"/>
    </row>
    <row r="37" spans="1:7" s="20" customFormat="1">
      <c r="A37" s="14"/>
      <c r="C37" s="136"/>
      <c r="D37" s="136"/>
      <c r="E37" s="136"/>
      <c r="F37" s="174"/>
      <c r="G37" s="145"/>
    </row>
    <row r="38" spans="1:7" s="20" customFormat="1" ht="42" customHeight="1">
      <c r="A38" s="63" t="s">
        <v>307</v>
      </c>
      <c r="B38" s="82" t="s">
        <v>284</v>
      </c>
      <c r="C38" s="136" t="s">
        <v>42</v>
      </c>
      <c r="D38" s="137">
        <v>193.37</v>
      </c>
      <c r="E38" s="138"/>
      <c r="F38" s="174">
        <f>E38*D38</f>
        <v>0</v>
      </c>
      <c r="G38" s="207"/>
    </row>
    <row r="39" spans="1:7" s="20" customFormat="1" ht="12.75">
      <c r="C39" s="136"/>
      <c r="D39" s="136"/>
      <c r="E39" s="136"/>
      <c r="F39" s="174"/>
      <c r="G39" s="145"/>
    </row>
    <row r="40" spans="1:7" s="20" customFormat="1" ht="76.5">
      <c r="A40" s="63" t="s">
        <v>542</v>
      </c>
      <c r="B40" s="82" t="s">
        <v>304</v>
      </c>
      <c r="C40" s="136" t="s">
        <v>41</v>
      </c>
      <c r="D40" s="137">
        <v>96.69</v>
      </c>
      <c r="E40" s="138"/>
      <c r="F40" s="174">
        <f>E40*D40</f>
        <v>0</v>
      </c>
      <c r="G40" s="207"/>
    </row>
    <row r="41" spans="1:7" s="20" customFormat="1" ht="17.25" customHeight="1">
      <c r="B41" s="82"/>
      <c r="C41" s="136"/>
      <c r="D41" s="137"/>
      <c r="E41" s="138"/>
      <c r="F41" s="174"/>
      <c r="G41" s="145"/>
    </row>
    <row r="42" spans="1:7" s="20" customFormat="1" ht="76.5">
      <c r="A42" s="63" t="s">
        <v>543</v>
      </c>
      <c r="B42" s="82" t="s">
        <v>305</v>
      </c>
      <c r="C42" s="136" t="s">
        <v>41</v>
      </c>
      <c r="D42" s="137">
        <v>176.7</v>
      </c>
      <c r="E42" s="138"/>
      <c r="F42" s="174">
        <f>E42*D42</f>
        <v>0</v>
      </c>
      <c r="G42" s="207"/>
    </row>
    <row r="43" spans="1:7" s="20" customFormat="1" ht="17.25" customHeight="1">
      <c r="B43" s="82"/>
      <c r="C43" s="136"/>
      <c r="D43" s="137"/>
      <c r="E43" s="138"/>
      <c r="F43" s="174"/>
      <c r="G43" s="145"/>
    </row>
    <row r="44" spans="1:7" s="20" customFormat="1" ht="72" customHeight="1">
      <c r="A44" s="63" t="s">
        <v>544</v>
      </c>
      <c r="B44" s="82" t="s">
        <v>268</v>
      </c>
      <c r="C44" s="136" t="s">
        <v>41</v>
      </c>
      <c r="D44" s="137">
        <v>105.44</v>
      </c>
      <c r="E44" s="138"/>
      <c r="F44" s="174">
        <f>E44*D44</f>
        <v>0</v>
      </c>
      <c r="G44" s="207"/>
    </row>
    <row r="45" spans="1:7" s="20" customFormat="1" ht="17.25" customHeight="1">
      <c r="B45" s="82"/>
      <c r="C45" s="136"/>
      <c r="D45" s="137"/>
      <c r="E45" s="138"/>
      <c r="F45" s="174"/>
      <c r="G45" s="145"/>
    </row>
    <row r="46" spans="1:7" s="20" customFormat="1" ht="51">
      <c r="A46" s="63" t="s">
        <v>545</v>
      </c>
      <c r="B46" s="82" t="s">
        <v>302</v>
      </c>
      <c r="C46" s="136" t="s">
        <v>41</v>
      </c>
      <c r="D46" s="137">
        <f>D18+D20</f>
        <v>385.54999999999995</v>
      </c>
      <c r="E46" s="138"/>
      <c r="F46" s="174">
        <f>E46*D46</f>
        <v>0</v>
      </c>
      <c r="G46" s="207"/>
    </row>
    <row r="47" spans="1:7" s="20" customFormat="1" ht="17.25" customHeight="1">
      <c r="B47" s="82"/>
      <c r="C47" s="136"/>
      <c r="D47" s="137"/>
      <c r="E47" s="138"/>
      <c r="F47" s="174"/>
      <c r="G47" s="145"/>
    </row>
    <row r="48" spans="1:7" s="20" customFormat="1" ht="69.75" customHeight="1">
      <c r="A48" s="63" t="s">
        <v>546</v>
      </c>
      <c r="B48" s="82" t="s">
        <v>269</v>
      </c>
      <c r="C48" s="136" t="s">
        <v>34</v>
      </c>
      <c r="D48" s="137">
        <v>1</v>
      </c>
      <c r="E48" s="138"/>
      <c r="F48" s="174">
        <f>E48*D48</f>
        <v>0</v>
      </c>
      <c r="G48" s="207"/>
    </row>
    <row r="49" spans="1:7" s="20" customFormat="1" ht="22.5" customHeight="1" thickBot="1">
      <c r="A49" s="63"/>
      <c r="B49" s="82"/>
      <c r="C49" s="60"/>
      <c r="D49" s="65"/>
      <c r="E49" s="62"/>
      <c r="F49" s="176"/>
      <c r="G49" s="145"/>
    </row>
    <row r="50" spans="1:7" s="7" customFormat="1" ht="17.25" thickBot="1">
      <c r="A50" s="58"/>
      <c r="B50" s="93" t="s">
        <v>43</v>
      </c>
      <c r="C50" s="55"/>
      <c r="D50" s="56"/>
      <c r="E50" s="57"/>
      <c r="F50" s="177">
        <f>SUM(F15:F49)</f>
        <v>0</v>
      </c>
      <c r="G50" s="210"/>
    </row>
    <row r="51" spans="1:7" ht="17.25" thickTop="1"/>
    <row r="53" spans="1:7" ht="17.25" thickBot="1">
      <c r="B53" s="430"/>
      <c r="C53"/>
    </row>
    <row r="54" spans="1:7" ht="39" thickBot="1">
      <c r="B54" s="431" t="s">
        <v>537</v>
      </c>
      <c r="C54" s="432" t="s">
        <v>34</v>
      </c>
    </row>
    <row r="55" spans="1:7" ht="17.25" thickBot="1">
      <c r="B55" s="433"/>
      <c r="C55" s="434"/>
    </row>
    <row r="56" spans="1:7" ht="26.25" thickBot="1">
      <c r="B56" s="431" t="s">
        <v>538</v>
      </c>
      <c r="C56" s="432" t="s">
        <v>70</v>
      </c>
    </row>
    <row r="57" spans="1:7" ht="17.25" thickBot="1">
      <c r="B57" s="433"/>
      <c r="C57" s="434"/>
    </row>
    <row r="58" spans="1:7" ht="51.75" thickBot="1">
      <c r="B58" s="431" t="s">
        <v>539</v>
      </c>
      <c r="C58" s="432" t="s">
        <v>32</v>
      </c>
    </row>
    <row r="59" spans="1:7" ht="17.25" thickBot="1">
      <c r="B59" s="435"/>
      <c r="C59" s="434"/>
    </row>
    <row r="60" spans="1:7" ht="26.25" thickBot="1">
      <c r="B60" s="431" t="s">
        <v>540</v>
      </c>
      <c r="C60" s="432" t="s">
        <v>32</v>
      </c>
    </row>
    <row r="61" spans="1:7" ht="17.25" thickBot="1">
      <c r="B61" s="435"/>
      <c r="C61" s="434"/>
    </row>
    <row r="62" spans="1:7" ht="39" thickBot="1">
      <c r="B62" s="431" t="s">
        <v>541</v>
      </c>
      <c r="C62" s="432" t="s">
        <v>41</v>
      </c>
    </row>
    <row r="63" spans="1:7">
      <c r="B63" s="435"/>
      <c r="C63" s="434"/>
    </row>
  </sheetData>
  <sheetProtection selectLockedCells="1" selectUnlockedCells="1"/>
  <mergeCells count="6">
    <mergeCell ref="A7:F7"/>
    <mergeCell ref="A8:F8"/>
    <mergeCell ref="A3:F3"/>
    <mergeCell ref="A4:F4"/>
    <mergeCell ref="A5:F5"/>
    <mergeCell ref="A6:F6"/>
  </mergeCells>
  <pageMargins left="0.78740157480314965" right="0.39370078740157483" top="0.98425196850393704" bottom="0.98425196850393704" header="0.51181102362204722" footer="0.51181102362204722"/>
  <pageSetup paperSize="9" scale="94" firstPageNumber="0" orientation="portrait" horizontalDpi="300" verticalDpi="300" r:id="rId1"/>
  <headerFooter alignWithMargins="0">
    <oddHeader>&amp;L&amp;"Calibri,Krepko"&amp;9&amp;UObjekt: Dom starejših občanov Moravče - LEKARNA&amp;R&amp;9POPIS GRADBENIH DEL
A/2.0 ZEMELJSKA DELA</oddHeader>
    <oddFooter>&amp;R&amp;P</oddFooter>
  </headerFooter>
  <rowBreaks count="1" manualBreakCount="1">
    <brk id="29" max="5" man="1"/>
  </rowBreaks>
  <colBreaks count="1" manualBreakCount="1">
    <brk id="6" max="3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view="pageBreakPreview" topLeftCell="A26" zoomScale="150" zoomScaleNormal="100" zoomScaleSheetLayoutView="150" workbookViewId="0">
      <selection activeCell="E22" sqref="E16:E22"/>
    </sheetView>
  </sheetViews>
  <sheetFormatPr defaultColWidth="9.140625" defaultRowHeight="16.5"/>
  <cols>
    <col min="1" max="1" width="7.140625" style="14" customWidth="1"/>
    <col min="2" max="2" width="40.140625" style="89" customWidth="1"/>
    <col min="3" max="3" width="8.7109375" style="4" customWidth="1"/>
    <col min="4" max="4" width="11.7109375" style="4" customWidth="1"/>
    <col min="5" max="5" width="9.7109375" style="4" customWidth="1"/>
    <col min="6" max="6" width="12.85546875" style="171" customWidth="1"/>
    <col min="7" max="7" width="11" style="4" customWidth="1"/>
    <col min="8" max="10" width="9.140625" style="4"/>
    <col min="11" max="11" width="7.140625" style="4" customWidth="1"/>
    <col min="12" max="16384" width="9.140625" style="4"/>
  </cols>
  <sheetData>
    <row r="1" spans="1:7">
      <c r="A1" s="6" t="s">
        <v>44</v>
      </c>
      <c r="B1" s="86" t="s">
        <v>45</v>
      </c>
    </row>
    <row r="2" spans="1:7">
      <c r="A2" s="6"/>
      <c r="B2" s="86"/>
    </row>
    <row r="3" spans="1:7" customFormat="1" ht="15">
      <c r="A3" s="45" t="s">
        <v>134</v>
      </c>
      <c r="B3" s="87"/>
      <c r="C3" s="46"/>
      <c r="D3" s="47"/>
      <c r="E3" s="46"/>
      <c r="F3" s="172"/>
    </row>
    <row r="4" spans="1:7" s="108" customFormat="1" ht="42" customHeight="1">
      <c r="A4" s="367" t="s">
        <v>197</v>
      </c>
      <c r="B4" s="368"/>
      <c r="C4" s="368"/>
      <c r="D4" s="368"/>
      <c r="E4" s="368"/>
      <c r="F4" s="369"/>
    </row>
    <row r="5" spans="1:7" s="108" customFormat="1" ht="41.25" customHeight="1">
      <c r="A5" s="370" t="s">
        <v>190</v>
      </c>
      <c r="B5" s="362"/>
      <c r="C5" s="362"/>
      <c r="D5" s="362"/>
      <c r="E5" s="362"/>
      <c r="F5" s="363"/>
    </row>
    <row r="6" spans="1:7" s="108" customFormat="1" ht="28.5" customHeight="1">
      <c r="A6" s="370" t="s">
        <v>196</v>
      </c>
      <c r="B6" s="362"/>
      <c r="C6" s="362"/>
      <c r="D6" s="362"/>
      <c r="E6" s="362"/>
      <c r="F6" s="363"/>
    </row>
    <row r="7" spans="1:7" s="108" customFormat="1" ht="28.5" customHeight="1">
      <c r="A7" s="361" t="s">
        <v>191</v>
      </c>
      <c r="B7" s="362"/>
      <c r="C7" s="362"/>
      <c r="D7" s="362"/>
      <c r="E7" s="362"/>
      <c r="F7" s="363"/>
    </row>
    <row r="8" spans="1:7" s="108" customFormat="1" ht="28.5" customHeight="1">
      <c r="A8" s="361" t="s">
        <v>192</v>
      </c>
      <c r="B8" s="362"/>
      <c r="C8" s="362"/>
      <c r="D8" s="362"/>
      <c r="E8" s="362"/>
      <c r="F8" s="363"/>
    </row>
    <row r="9" spans="1:7" s="108" customFormat="1" ht="27" customHeight="1">
      <c r="A9" s="361" t="s">
        <v>193</v>
      </c>
      <c r="B9" s="362"/>
      <c r="C9" s="362"/>
      <c r="D9" s="362"/>
      <c r="E9" s="362"/>
      <c r="F9" s="363"/>
    </row>
    <row r="10" spans="1:7" s="108" customFormat="1" ht="29.25" customHeight="1">
      <c r="A10" s="361" t="s">
        <v>194</v>
      </c>
      <c r="B10" s="362"/>
      <c r="C10" s="362"/>
      <c r="D10" s="362"/>
      <c r="E10" s="362"/>
      <c r="F10" s="363"/>
    </row>
    <row r="11" spans="1:7" s="108" customFormat="1" ht="44.25" customHeight="1">
      <c r="A11" s="364" t="s">
        <v>195</v>
      </c>
      <c r="B11" s="365"/>
      <c r="C11" s="365"/>
      <c r="D11" s="365"/>
      <c r="E11" s="365"/>
      <c r="F11" s="366"/>
    </row>
    <row r="12" spans="1:7">
      <c r="A12" s="6"/>
      <c r="B12" s="86"/>
    </row>
    <row r="13" spans="1:7">
      <c r="A13" s="6"/>
      <c r="B13" s="86"/>
    </row>
    <row r="14" spans="1:7" s="7" customFormat="1" ht="17.25" thickBot="1">
      <c r="A14" s="8"/>
      <c r="B14" s="88" t="s">
        <v>26</v>
      </c>
      <c r="C14" s="9" t="s">
        <v>27</v>
      </c>
      <c r="D14" s="9" t="s">
        <v>28</v>
      </c>
      <c r="E14" s="9" t="s">
        <v>29</v>
      </c>
      <c r="F14" s="173" t="s">
        <v>30</v>
      </c>
    </row>
    <row r="15" spans="1:7" ht="17.25" thickTop="1"/>
    <row r="16" spans="1:7" s="20" customFormat="1" ht="51">
      <c r="A16" s="63" t="s">
        <v>46</v>
      </c>
      <c r="B16" s="74" t="s">
        <v>250</v>
      </c>
      <c r="C16" s="136" t="s">
        <v>41</v>
      </c>
      <c r="D16" s="137">
        <v>7</v>
      </c>
      <c r="E16" s="138"/>
      <c r="F16" s="174">
        <f>E16*D16</f>
        <v>0</v>
      </c>
      <c r="G16" s="207"/>
    </row>
    <row r="17" spans="1:8" s="20" customFormat="1" ht="12.75">
      <c r="A17" s="134" t="s">
        <v>281</v>
      </c>
      <c r="B17" s="74" t="s">
        <v>395</v>
      </c>
      <c r="F17" s="175"/>
      <c r="G17" s="79"/>
      <c r="H17" s="80"/>
    </row>
    <row r="19" spans="1:8" ht="52.5">
      <c r="A19" s="63" t="s">
        <v>48</v>
      </c>
      <c r="B19" s="74" t="s">
        <v>310</v>
      </c>
      <c r="C19" s="136" t="s">
        <v>41</v>
      </c>
      <c r="D19" s="137">
        <v>13.57</v>
      </c>
      <c r="E19" s="138"/>
      <c r="F19" s="174">
        <f>E19*D19</f>
        <v>0</v>
      </c>
      <c r="G19" s="207"/>
    </row>
    <row r="20" spans="1:8">
      <c r="A20" s="134" t="s">
        <v>281</v>
      </c>
      <c r="B20" s="74" t="s">
        <v>308</v>
      </c>
      <c r="C20" s="20"/>
      <c r="D20" s="20"/>
      <c r="E20" s="20"/>
      <c r="F20" s="175"/>
    </row>
    <row r="22" spans="1:8" ht="52.5">
      <c r="A22" s="63" t="s">
        <v>153</v>
      </c>
      <c r="B22" s="74" t="s">
        <v>420</v>
      </c>
      <c r="C22" s="136" t="s">
        <v>41</v>
      </c>
      <c r="D22" s="137">
        <v>64.25</v>
      </c>
      <c r="E22" s="138"/>
      <c r="F22" s="174">
        <f>E22*D22</f>
        <v>0</v>
      </c>
      <c r="G22" s="207"/>
    </row>
    <row r="23" spans="1:8">
      <c r="A23" s="134" t="s">
        <v>281</v>
      </c>
      <c r="B23" s="74" t="s">
        <v>309</v>
      </c>
      <c r="C23" s="20"/>
      <c r="D23" s="20"/>
      <c r="E23" s="20"/>
      <c r="F23" s="175"/>
    </row>
    <row r="24" spans="1:8">
      <c r="B24" s="74"/>
      <c r="C24" s="20"/>
      <c r="D24" s="20"/>
      <c r="E24" s="20"/>
      <c r="F24" s="175"/>
    </row>
    <row r="25" spans="1:8" s="20" customFormat="1" ht="51">
      <c r="A25" s="63" t="s">
        <v>97</v>
      </c>
      <c r="B25" s="74" t="s">
        <v>421</v>
      </c>
      <c r="C25" s="136" t="s">
        <v>41</v>
      </c>
      <c r="D25" s="137">
        <v>4.47</v>
      </c>
      <c r="E25" s="138"/>
      <c r="F25" s="174">
        <f>E25*D25</f>
        <v>0</v>
      </c>
      <c r="G25" s="207"/>
    </row>
    <row r="26" spans="1:8" s="20" customFormat="1" ht="12.75">
      <c r="A26" s="134" t="s">
        <v>281</v>
      </c>
      <c r="B26" s="74" t="s">
        <v>311</v>
      </c>
      <c r="F26" s="175"/>
      <c r="G26" s="79"/>
      <c r="H26" s="80"/>
    </row>
    <row r="27" spans="1:8">
      <c r="B27" s="20"/>
      <c r="C27" s="20"/>
      <c r="D27" s="20"/>
      <c r="E27" s="20"/>
      <c r="F27" s="175"/>
    </row>
    <row r="28" spans="1:8" s="20" customFormat="1" ht="51">
      <c r="A28" s="63" t="s">
        <v>98</v>
      </c>
      <c r="B28" s="74" t="s">
        <v>422</v>
      </c>
      <c r="C28" s="136" t="s">
        <v>41</v>
      </c>
      <c r="D28" s="137">
        <v>3.93</v>
      </c>
      <c r="E28" s="138"/>
      <c r="F28" s="174">
        <f>E28*D28</f>
        <v>0</v>
      </c>
      <c r="G28" s="207"/>
      <c r="H28" s="80"/>
    </row>
    <row r="29" spans="1:8" s="20" customFormat="1" ht="12.75">
      <c r="A29" s="134" t="s">
        <v>281</v>
      </c>
      <c r="B29" s="74" t="s">
        <v>312</v>
      </c>
      <c r="F29" s="175"/>
      <c r="G29" s="79"/>
      <c r="H29" s="80"/>
    </row>
    <row r="30" spans="1:8" s="20" customFormat="1">
      <c r="A30" s="14"/>
      <c r="B30" s="74"/>
      <c r="F30" s="175"/>
      <c r="G30" s="79"/>
      <c r="H30" s="80"/>
    </row>
    <row r="31" spans="1:8" s="20" customFormat="1" ht="51">
      <c r="A31" s="63" t="s">
        <v>99</v>
      </c>
      <c r="B31" s="74" t="s">
        <v>423</v>
      </c>
      <c r="C31" s="136" t="s">
        <v>41</v>
      </c>
      <c r="D31" s="137">
        <v>1.42</v>
      </c>
      <c r="E31" s="138"/>
      <c r="F31" s="174">
        <f>E31*D31</f>
        <v>0</v>
      </c>
      <c r="G31" s="207"/>
      <c r="H31" s="80"/>
    </row>
    <row r="32" spans="1:8" s="20" customFormat="1" ht="12.75">
      <c r="A32" s="134" t="s">
        <v>281</v>
      </c>
      <c r="B32" s="74" t="s">
        <v>313</v>
      </c>
      <c r="F32" s="175"/>
      <c r="G32" s="79"/>
      <c r="H32" s="80"/>
    </row>
    <row r="33" spans="1:8" s="20" customFormat="1">
      <c r="A33" s="14"/>
      <c r="F33" s="175"/>
      <c r="G33" s="79"/>
      <c r="H33" s="80"/>
    </row>
    <row r="34" spans="1:8" s="20" customFormat="1" ht="51">
      <c r="A34" s="63" t="s">
        <v>154</v>
      </c>
      <c r="B34" s="74" t="s">
        <v>424</v>
      </c>
      <c r="C34" s="136" t="s">
        <v>41</v>
      </c>
      <c r="D34" s="137">
        <v>16.32</v>
      </c>
      <c r="E34" s="138"/>
      <c r="F34" s="174">
        <f>E34*D34</f>
        <v>0</v>
      </c>
      <c r="G34" s="207"/>
      <c r="H34" s="80"/>
    </row>
    <row r="35" spans="1:8" s="20" customFormat="1" ht="12.75">
      <c r="A35" s="134" t="s">
        <v>281</v>
      </c>
      <c r="B35" s="74" t="s">
        <v>314</v>
      </c>
      <c r="F35" s="175"/>
      <c r="G35" s="79"/>
      <c r="H35" s="80"/>
    </row>
    <row r="36" spans="1:8" s="20" customFormat="1">
      <c r="A36" s="14"/>
      <c r="B36" s="74"/>
      <c r="F36" s="175"/>
      <c r="G36" s="79"/>
      <c r="H36" s="80"/>
    </row>
    <row r="37" spans="1:8" s="20" customFormat="1" ht="51">
      <c r="A37" s="63" t="s">
        <v>100</v>
      </c>
      <c r="B37" s="74" t="s">
        <v>424</v>
      </c>
      <c r="C37" s="136" t="s">
        <v>41</v>
      </c>
      <c r="D37" s="137">
        <v>28.77</v>
      </c>
      <c r="E37" s="138"/>
      <c r="F37" s="174">
        <f>E37*D37</f>
        <v>0</v>
      </c>
      <c r="G37" s="207"/>
      <c r="H37" s="80"/>
    </row>
    <row r="38" spans="1:8" s="20" customFormat="1" ht="12.75">
      <c r="A38" s="134" t="s">
        <v>281</v>
      </c>
      <c r="B38" s="74" t="s">
        <v>315</v>
      </c>
      <c r="F38" s="175"/>
      <c r="G38" s="79"/>
      <c r="H38" s="80"/>
    </row>
    <row r="39" spans="1:8" s="20" customFormat="1">
      <c r="A39" s="14"/>
      <c r="F39" s="175"/>
    </row>
    <row r="40" spans="1:8" s="20" customFormat="1" ht="51">
      <c r="A40" s="63" t="s">
        <v>101</v>
      </c>
      <c r="B40" s="74" t="s">
        <v>216</v>
      </c>
      <c r="C40" s="136" t="s">
        <v>47</v>
      </c>
      <c r="D40" s="137">
        <v>17875.150000000001</v>
      </c>
      <c r="E40" s="138"/>
      <c r="F40" s="174">
        <f>E40*D40</f>
        <v>0</v>
      </c>
      <c r="G40" s="207"/>
      <c r="H40" s="148"/>
    </row>
    <row r="41" spans="1:8" s="20" customFormat="1">
      <c r="A41" s="63"/>
      <c r="B41" s="74" t="s">
        <v>425</v>
      </c>
      <c r="C41" s="136"/>
      <c r="D41" s="137"/>
      <c r="E41" s="138"/>
      <c r="F41" s="174"/>
      <c r="G41" s="207"/>
      <c r="H41" s="148"/>
    </row>
    <row r="42" spans="1:8" s="20" customFormat="1" ht="38.25">
      <c r="A42" s="64"/>
      <c r="B42" s="155" t="s">
        <v>316</v>
      </c>
      <c r="F42" s="175"/>
    </row>
    <row r="43" spans="1:8" s="20" customFormat="1" ht="13.5" thickBot="1">
      <c r="A43" s="134"/>
      <c r="B43" s="74"/>
      <c r="F43" s="175"/>
      <c r="G43" s="79"/>
      <c r="H43" s="80"/>
    </row>
    <row r="44" spans="1:8" s="7" customFormat="1" ht="17.25" thickBot="1">
      <c r="A44" s="58"/>
      <c r="B44" s="91" t="s">
        <v>49</v>
      </c>
      <c r="C44" s="55"/>
      <c r="D44" s="56"/>
      <c r="E44" s="57"/>
      <c r="F44" s="177">
        <f>SUM(F16:F43)</f>
        <v>0</v>
      </c>
    </row>
    <row r="45" spans="1:8" s="68" customFormat="1" ht="13.5" thickTop="1">
      <c r="A45" s="69"/>
      <c r="B45" s="92"/>
      <c r="C45" s="70"/>
      <c r="D45" s="71"/>
      <c r="E45" s="72"/>
      <c r="F45" s="178"/>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9" firstPageNumber="0" orientation="portrait" horizontalDpi="300" verticalDpi="300" r:id="rId1"/>
  <headerFooter alignWithMargins="0">
    <oddHeader>&amp;L&amp;"Calibri,Krepko"&amp;9&amp;UObjekt: Dom starejših občanov Moravče - LEKARNA&amp;R&amp;9POPIS GRADBENIH DEL
A/3.0 BETONSKA DELA</oddHeader>
    <oddFooter>&amp;R&amp;P</oddFooter>
  </headerFooter>
  <rowBreaks count="1" manualBreakCount="1">
    <brk id="26" max="5" man="1"/>
  </rowBreaks>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topLeftCell="A24" zoomScale="150" zoomScaleSheetLayoutView="150" workbookViewId="0">
      <selection activeCell="E20" sqref="E14:E20"/>
    </sheetView>
  </sheetViews>
  <sheetFormatPr defaultColWidth="9.140625" defaultRowHeight="16.5"/>
  <cols>
    <col min="1" max="1" width="7.140625" style="14" customWidth="1"/>
    <col min="2" max="2" width="39.42578125" style="4" customWidth="1"/>
    <col min="3" max="3" width="8.28515625" style="4" customWidth="1"/>
    <col min="4" max="4" width="10.85546875" style="4" customWidth="1"/>
    <col min="5" max="5" width="11.85546875" style="4" customWidth="1"/>
    <col min="6" max="6" width="12.42578125" style="156" customWidth="1"/>
    <col min="7" max="11" width="9.140625" style="4"/>
    <col min="12" max="12" width="7.140625" style="4" customWidth="1"/>
    <col min="13" max="16384" width="9.140625" style="4"/>
  </cols>
  <sheetData>
    <row r="1" spans="1:7">
      <c r="A1" s="6" t="s">
        <v>50</v>
      </c>
      <c r="B1" s="7" t="s">
        <v>151</v>
      </c>
    </row>
    <row r="2" spans="1:7">
      <c r="A2" s="6"/>
      <c r="B2" s="7"/>
    </row>
    <row r="3" spans="1:7" customFormat="1" ht="15">
      <c r="A3" s="45" t="s">
        <v>137</v>
      </c>
      <c r="B3" s="87"/>
      <c r="C3" s="46"/>
      <c r="D3" s="47"/>
      <c r="E3" s="46"/>
      <c r="F3" s="157"/>
    </row>
    <row r="4" spans="1:7" s="1" customFormat="1" ht="56.25" customHeight="1">
      <c r="A4" s="358" t="s">
        <v>201</v>
      </c>
      <c r="B4" s="373"/>
      <c r="C4" s="373"/>
      <c r="D4" s="373"/>
      <c r="E4" s="373"/>
      <c r="F4" s="374"/>
    </row>
    <row r="5" spans="1:7" s="1" customFormat="1" ht="27.75" customHeight="1">
      <c r="A5" s="349" t="s">
        <v>198</v>
      </c>
      <c r="B5" s="375"/>
      <c r="C5" s="375"/>
      <c r="D5" s="375"/>
      <c r="E5" s="375"/>
      <c r="F5" s="376"/>
    </row>
    <row r="6" spans="1:7" s="1" customFormat="1" ht="28.5" customHeight="1">
      <c r="A6" s="349" t="s">
        <v>199</v>
      </c>
      <c r="B6" s="375"/>
      <c r="C6" s="375"/>
      <c r="D6" s="375"/>
      <c r="E6" s="375"/>
      <c r="F6" s="376"/>
    </row>
    <row r="7" spans="1:7" s="1" customFormat="1" ht="26.25" customHeight="1">
      <c r="A7" s="349" t="s">
        <v>200</v>
      </c>
      <c r="B7" s="375"/>
      <c r="C7" s="375"/>
      <c r="D7" s="375"/>
      <c r="E7" s="375"/>
      <c r="F7" s="376"/>
    </row>
    <row r="8" spans="1:7" s="1" customFormat="1" ht="42" customHeight="1">
      <c r="A8" s="349" t="s">
        <v>202</v>
      </c>
      <c r="B8" s="375"/>
      <c r="C8" s="375"/>
      <c r="D8" s="375"/>
      <c r="E8" s="375"/>
      <c r="F8" s="376"/>
    </row>
    <row r="9" spans="1:7" s="1" customFormat="1" ht="28.5" customHeight="1">
      <c r="A9" s="352" t="s">
        <v>231</v>
      </c>
      <c r="B9" s="371"/>
      <c r="C9" s="371"/>
      <c r="D9" s="371"/>
      <c r="E9" s="371"/>
      <c r="F9" s="372"/>
    </row>
    <row r="10" spans="1:7" customFormat="1" ht="15">
      <c r="A10" s="48"/>
      <c r="B10" s="48"/>
      <c r="C10" s="43"/>
      <c r="D10" s="44"/>
      <c r="E10" s="43"/>
      <c r="F10" s="169"/>
    </row>
    <row r="11" spans="1:7">
      <c r="A11" s="6"/>
      <c r="B11" s="7"/>
    </row>
    <row r="12" spans="1:7" s="7" customFormat="1" ht="17.25" thickBot="1">
      <c r="A12" s="8"/>
      <c r="B12" s="85" t="s">
        <v>26</v>
      </c>
      <c r="C12" s="9" t="s">
        <v>27</v>
      </c>
      <c r="D12" s="9" t="s">
        <v>28</v>
      </c>
      <c r="E12" s="9" t="s">
        <v>29</v>
      </c>
      <c r="F12" s="162" t="s">
        <v>30</v>
      </c>
    </row>
    <row r="13" spans="1:7" s="20" customFormat="1" ht="13.5" thickTop="1">
      <c r="A13" s="64"/>
      <c r="F13" s="167"/>
    </row>
    <row r="14" spans="1:7" s="20" customFormat="1" ht="43.5" customHeight="1">
      <c r="A14" s="63" t="s">
        <v>51</v>
      </c>
      <c r="B14" s="67" t="s">
        <v>299</v>
      </c>
      <c r="C14" s="136" t="s">
        <v>32</v>
      </c>
      <c r="D14" s="137">
        <v>149.80000000000001</v>
      </c>
      <c r="E14" s="138"/>
      <c r="F14" s="164">
        <f>E14*D14</f>
        <v>0</v>
      </c>
      <c r="G14" s="207"/>
    </row>
    <row r="15" spans="1:7" s="20" customFormat="1" ht="12.75">
      <c r="A15" s="64"/>
      <c r="B15" s="67"/>
      <c r="C15" s="136"/>
      <c r="D15" s="137"/>
      <c r="E15" s="62"/>
      <c r="F15" s="170"/>
    </row>
    <row r="16" spans="1:7" s="20" customFormat="1" ht="40.5" customHeight="1">
      <c r="A16" s="63" t="s">
        <v>160</v>
      </c>
      <c r="B16" s="67" t="s">
        <v>317</v>
      </c>
      <c r="C16" s="136" t="s">
        <v>42</v>
      </c>
      <c r="D16" s="137">
        <v>149.80000000000001</v>
      </c>
      <c r="E16" s="138"/>
      <c r="F16" s="164">
        <f>E16*D16</f>
        <v>0</v>
      </c>
      <c r="G16" s="207"/>
    </row>
    <row r="17" spans="1:7" s="20" customFormat="1" ht="12.75">
      <c r="A17" s="64"/>
      <c r="B17" s="67"/>
      <c r="C17" s="136"/>
      <c r="D17" s="137"/>
      <c r="E17" s="62"/>
      <c r="F17" s="170"/>
    </row>
    <row r="18" spans="1:7" s="20" customFormat="1" ht="51">
      <c r="A18" s="63" t="s">
        <v>155</v>
      </c>
      <c r="B18" s="67" t="s">
        <v>318</v>
      </c>
      <c r="C18" s="136" t="s">
        <v>42</v>
      </c>
      <c r="D18" s="137">
        <v>59.64</v>
      </c>
      <c r="E18" s="138"/>
      <c r="F18" s="164">
        <f>E18*D18</f>
        <v>0</v>
      </c>
      <c r="G18" s="207"/>
    </row>
    <row r="19" spans="1:7" s="20" customFormat="1" ht="13.5" customHeight="1">
      <c r="A19" s="64"/>
      <c r="B19" s="67"/>
      <c r="C19" s="136"/>
      <c r="D19" s="137"/>
      <c r="E19" s="138"/>
      <c r="F19" s="164"/>
    </row>
    <row r="20" spans="1:7" s="20" customFormat="1" ht="76.5">
      <c r="A20" s="63" t="s">
        <v>161</v>
      </c>
      <c r="B20" s="67" t="s">
        <v>319</v>
      </c>
      <c r="C20" s="136" t="s">
        <v>42</v>
      </c>
      <c r="D20" s="137">
        <v>34.92</v>
      </c>
      <c r="E20" s="138"/>
      <c r="F20" s="164">
        <f>E20*D20</f>
        <v>0</v>
      </c>
      <c r="G20" s="207"/>
    </row>
    <row r="21" spans="1:7" s="20" customFormat="1" ht="13.5" customHeight="1">
      <c r="A21" s="64"/>
      <c r="B21" s="67"/>
      <c r="C21" s="136"/>
      <c r="D21" s="137"/>
      <c r="E21" s="138"/>
      <c r="F21" s="164"/>
    </row>
    <row r="22" spans="1:7" s="20" customFormat="1" ht="63.75">
      <c r="A22" s="63" t="s">
        <v>102</v>
      </c>
      <c r="B22" s="67" t="s">
        <v>320</v>
      </c>
      <c r="C22" s="136" t="s">
        <v>42</v>
      </c>
      <c r="D22" s="137">
        <v>9.4600000000000009</v>
      </c>
      <c r="E22" s="138"/>
      <c r="F22" s="164">
        <f>E22*D22</f>
        <v>0</v>
      </c>
      <c r="G22" s="207"/>
    </row>
    <row r="23" spans="1:7" s="20" customFormat="1" ht="13.5" customHeight="1">
      <c r="A23" s="64"/>
      <c r="B23" s="67"/>
      <c r="C23" s="136"/>
      <c r="D23" s="137"/>
      <c r="E23" s="138"/>
      <c r="F23" s="164"/>
    </row>
    <row r="24" spans="1:7" s="20" customFormat="1" ht="63.75">
      <c r="A24" s="63" t="s">
        <v>103</v>
      </c>
      <c r="B24" s="67" t="s">
        <v>321</v>
      </c>
      <c r="C24" s="136" t="s">
        <v>42</v>
      </c>
      <c r="D24" s="137">
        <v>94.6</v>
      </c>
      <c r="E24" s="138"/>
      <c r="F24" s="164">
        <f>E24*D24</f>
        <v>0</v>
      </c>
      <c r="G24" s="207"/>
    </row>
    <row r="25" spans="1:7" s="20" customFormat="1" ht="13.5" customHeight="1">
      <c r="A25" s="64"/>
      <c r="B25" s="67"/>
      <c r="C25" s="136"/>
      <c r="D25" s="137"/>
      <c r="E25" s="138"/>
      <c r="F25" s="164"/>
    </row>
    <row r="26" spans="1:7" s="20" customFormat="1" ht="76.5">
      <c r="A26" s="63" t="s">
        <v>104</v>
      </c>
      <c r="B26" s="67" t="s">
        <v>322</v>
      </c>
      <c r="C26" s="136" t="s">
        <v>42</v>
      </c>
      <c r="D26" s="137">
        <v>143.86000000000001</v>
      </c>
      <c r="E26" s="138"/>
      <c r="F26" s="164">
        <f>E26*D26</f>
        <v>0</v>
      </c>
      <c r="G26" s="207"/>
    </row>
    <row r="27" spans="1:7" s="20" customFormat="1" ht="13.5" customHeight="1">
      <c r="A27" s="64"/>
      <c r="F27" s="167"/>
    </row>
    <row r="28" spans="1:7" s="20" customFormat="1" ht="54" customHeight="1">
      <c r="A28" s="63" t="s">
        <v>119</v>
      </c>
      <c r="B28" s="132" t="s">
        <v>237</v>
      </c>
      <c r="C28" s="136" t="s">
        <v>70</v>
      </c>
      <c r="D28" s="137">
        <v>5</v>
      </c>
      <c r="E28" s="144"/>
      <c r="F28" s="165">
        <f>E28*D28</f>
        <v>0</v>
      </c>
      <c r="G28" s="207"/>
    </row>
    <row r="29" spans="1:7" s="20" customFormat="1" ht="12.75">
      <c r="A29" s="64"/>
      <c r="B29" s="67"/>
      <c r="C29" s="136"/>
      <c r="D29" s="137"/>
      <c r="E29" s="138"/>
      <c r="F29" s="164"/>
    </row>
    <row r="30" spans="1:7" s="20" customFormat="1" ht="68.25" customHeight="1">
      <c r="A30" s="63" t="s">
        <v>105</v>
      </c>
      <c r="B30" s="67" t="s">
        <v>301</v>
      </c>
      <c r="C30" s="136" t="s">
        <v>42</v>
      </c>
      <c r="D30" s="137">
        <v>30</v>
      </c>
      <c r="E30" s="138"/>
      <c r="F30" s="164">
        <f>E30*D30</f>
        <v>0</v>
      </c>
      <c r="G30" s="207"/>
    </row>
    <row r="31" spans="1:7" s="20" customFormat="1" ht="12.75">
      <c r="A31" s="64"/>
      <c r="B31" s="67"/>
      <c r="C31" s="136"/>
      <c r="D31" s="137"/>
      <c r="E31" s="138"/>
      <c r="F31" s="164"/>
    </row>
    <row r="32" spans="1:7" s="20" customFormat="1" ht="133.5" customHeight="1">
      <c r="A32" s="63" t="s">
        <v>162</v>
      </c>
      <c r="B32" s="67" t="s">
        <v>271</v>
      </c>
      <c r="C32" s="136" t="s">
        <v>42</v>
      </c>
      <c r="D32" s="137">
        <v>270</v>
      </c>
      <c r="E32" s="138"/>
      <c r="F32" s="164">
        <f>E32*D32</f>
        <v>0</v>
      </c>
      <c r="G32" s="207"/>
    </row>
    <row r="33" spans="1:7" s="20" customFormat="1" ht="12.75">
      <c r="A33" s="64"/>
      <c r="F33" s="167"/>
    </row>
    <row r="34" spans="1:7" s="20" customFormat="1" ht="75" customHeight="1">
      <c r="A34" s="63" t="s">
        <v>106</v>
      </c>
      <c r="B34" s="67" t="s">
        <v>294</v>
      </c>
      <c r="C34" s="136" t="s">
        <v>42</v>
      </c>
      <c r="D34" s="137">
        <v>270</v>
      </c>
      <c r="E34" s="138"/>
      <c r="F34" s="164">
        <f>E34*D34</f>
        <v>0</v>
      </c>
      <c r="G34" s="207"/>
    </row>
    <row r="35" spans="1:7" s="20" customFormat="1" ht="13.5" thickBot="1">
      <c r="A35" s="64"/>
      <c r="F35" s="167"/>
    </row>
    <row r="36" spans="1:7" s="7" customFormat="1" ht="17.25" thickBot="1">
      <c r="A36" s="58"/>
      <c r="B36" s="93" t="s">
        <v>52</v>
      </c>
      <c r="C36" s="55"/>
      <c r="D36" s="56"/>
      <c r="E36" s="57"/>
      <c r="F36" s="168">
        <f>SUM(F13:F35)</f>
        <v>0</v>
      </c>
    </row>
    <row r="37" spans="1:7" s="20" customFormat="1" ht="12.75">
      <c r="A37" s="64"/>
      <c r="F37" s="167"/>
    </row>
    <row r="38" spans="1:7" s="20" customFormat="1" ht="12.75">
      <c r="A38" s="64"/>
      <c r="F38" s="167"/>
    </row>
    <row r="39" spans="1:7" s="20" customFormat="1" ht="12.75">
      <c r="A39" s="64"/>
      <c r="F39" s="167"/>
    </row>
    <row r="40" spans="1:7" s="20" customFormat="1" ht="12.75">
      <c r="A40" s="64"/>
      <c r="F40" s="167"/>
    </row>
    <row r="41" spans="1:7" s="20" customFormat="1" ht="12.75">
      <c r="A41" s="64"/>
      <c r="F41" s="167"/>
    </row>
    <row r="42" spans="1:7" s="20" customFormat="1" ht="12.75">
      <c r="A42" s="64"/>
      <c r="F42" s="167"/>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GRADBENIH DEL
A/4.0 TESARSKA DELA - OPAŽ</oddHeader>
    <oddFooter>&amp;R&amp;P</oddFooter>
  </headerFooter>
  <rowBreaks count="1" manualBreakCount="1">
    <brk id="22" max="5" man="1"/>
  </rowBreaks>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view="pageBreakPreview" topLeftCell="A54" zoomScale="150" zoomScaleSheetLayoutView="150" workbookViewId="0">
      <selection activeCell="D52" sqref="D52"/>
    </sheetView>
  </sheetViews>
  <sheetFormatPr defaultColWidth="9.140625" defaultRowHeight="16.5"/>
  <cols>
    <col min="1" max="1" width="7.140625" style="14" customWidth="1"/>
    <col min="2" max="2" width="39.42578125" style="89" customWidth="1"/>
    <col min="3" max="3" width="8.28515625" style="4" customWidth="1"/>
    <col min="4" max="4" width="11" style="4" customWidth="1"/>
    <col min="5" max="5" width="11.85546875" style="4" customWidth="1"/>
    <col min="6" max="6" width="12.42578125" style="156" customWidth="1"/>
    <col min="7" max="10" width="9.140625" style="4"/>
    <col min="11" max="11" width="7.140625" style="4" customWidth="1"/>
    <col min="12" max="16384" width="9.140625" style="4"/>
  </cols>
  <sheetData>
    <row r="1" spans="1:6">
      <c r="A1" s="6" t="s">
        <v>53</v>
      </c>
      <c r="B1" s="86" t="s">
        <v>54</v>
      </c>
    </row>
    <row r="2" spans="1:6">
      <c r="A2" s="6"/>
      <c r="B2" s="86"/>
    </row>
    <row r="3" spans="1:6" customFormat="1" ht="15">
      <c r="A3" s="45" t="s">
        <v>138</v>
      </c>
      <c r="B3" s="87"/>
      <c r="C3" s="46"/>
      <c r="D3" s="47"/>
      <c r="E3" s="46"/>
      <c r="F3" s="157"/>
    </row>
    <row r="4" spans="1:6">
      <c r="A4" s="115" t="s">
        <v>139</v>
      </c>
      <c r="B4" s="116"/>
      <c r="C4" s="117"/>
      <c r="D4" s="118"/>
      <c r="E4" s="117"/>
      <c r="F4" s="158"/>
    </row>
    <row r="5" spans="1:6">
      <c r="A5" s="119" t="s">
        <v>140</v>
      </c>
      <c r="B5" s="120"/>
      <c r="C5" s="121"/>
      <c r="D5" s="122"/>
      <c r="E5" s="121"/>
      <c r="F5" s="159"/>
    </row>
    <row r="6" spans="1:6">
      <c r="A6" s="119" t="s">
        <v>141</v>
      </c>
      <c r="B6" s="120"/>
      <c r="C6" s="121"/>
      <c r="D6" s="122"/>
      <c r="E6" s="121"/>
      <c r="F6" s="159"/>
    </row>
    <row r="7" spans="1:6">
      <c r="A7" s="119" t="s">
        <v>142</v>
      </c>
      <c r="B7" s="120"/>
      <c r="C7" s="121"/>
      <c r="D7" s="122"/>
      <c r="E7" s="121"/>
      <c r="F7" s="159"/>
    </row>
    <row r="8" spans="1:6">
      <c r="A8" s="119" t="s">
        <v>135</v>
      </c>
      <c r="B8" s="120"/>
      <c r="C8" s="121"/>
      <c r="D8" s="122"/>
      <c r="E8" s="121"/>
      <c r="F8" s="159"/>
    </row>
    <row r="9" spans="1:6">
      <c r="A9" s="119" t="s">
        <v>143</v>
      </c>
      <c r="B9" s="120"/>
      <c r="C9" s="121"/>
      <c r="D9" s="122"/>
      <c r="E9" s="121"/>
      <c r="F9" s="159"/>
    </row>
    <row r="10" spans="1:6">
      <c r="A10" s="119" t="s">
        <v>144</v>
      </c>
      <c r="B10" s="120"/>
      <c r="C10" s="121"/>
      <c r="D10" s="122"/>
      <c r="E10" s="121"/>
      <c r="F10" s="159"/>
    </row>
    <row r="11" spans="1:6">
      <c r="A11" s="119" t="s">
        <v>145</v>
      </c>
      <c r="B11" s="120"/>
      <c r="C11" s="121"/>
      <c r="D11" s="122"/>
      <c r="E11" s="121"/>
      <c r="F11" s="159"/>
    </row>
    <row r="12" spans="1:6" ht="61.5" customHeight="1">
      <c r="A12" s="380" t="s">
        <v>413</v>
      </c>
      <c r="B12" s="381"/>
      <c r="C12" s="381"/>
      <c r="D12" s="381"/>
      <c r="E12" s="381"/>
      <c r="F12" s="382"/>
    </row>
    <row r="13" spans="1:6" ht="33.75" customHeight="1">
      <c r="A13" s="380" t="s">
        <v>414</v>
      </c>
      <c r="B13" s="381"/>
      <c r="C13" s="381"/>
      <c r="D13" s="381"/>
      <c r="E13" s="381"/>
      <c r="F13" s="382"/>
    </row>
    <row r="14" spans="1:6" ht="73.5" customHeight="1">
      <c r="A14" s="380" t="s">
        <v>415</v>
      </c>
      <c r="B14" s="381"/>
      <c r="C14" s="381"/>
      <c r="D14" s="381"/>
      <c r="E14" s="381"/>
      <c r="F14" s="382"/>
    </row>
    <row r="15" spans="1:6" ht="56.25" customHeight="1">
      <c r="A15" s="380" t="s">
        <v>416</v>
      </c>
      <c r="B15" s="381"/>
      <c r="C15" s="381"/>
      <c r="D15" s="381"/>
      <c r="E15" s="381"/>
      <c r="F15" s="382"/>
    </row>
    <row r="16" spans="1:6" ht="47.25" customHeight="1">
      <c r="A16" s="380" t="s">
        <v>417</v>
      </c>
      <c r="B16" s="381"/>
      <c r="C16" s="381"/>
      <c r="D16" s="381"/>
      <c r="E16" s="381"/>
      <c r="F16" s="382"/>
    </row>
    <row r="17" spans="1:7" ht="43.5" customHeight="1">
      <c r="A17" s="380" t="s">
        <v>418</v>
      </c>
      <c r="B17" s="381"/>
      <c r="C17" s="381"/>
      <c r="D17" s="381"/>
      <c r="E17" s="381"/>
      <c r="F17" s="382"/>
      <c r="G17"/>
    </row>
    <row r="18" spans="1:7" ht="29.25" customHeight="1">
      <c r="A18" s="377" t="s">
        <v>419</v>
      </c>
      <c r="B18" s="378"/>
      <c r="C18" s="378"/>
      <c r="D18" s="378"/>
      <c r="E18" s="378"/>
      <c r="F18" s="379"/>
      <c r="G18"/>
    </row>
    <row r="19" spans="1:7">
      <c r="A19" s="115" t="s">
        <v>146</v>
      </c>
      <c r="B19" s="116"/>
      <c r="C19" s="117"/>
      <c r="D19" s="118"/>
      <c r="E19" s="117"/>
      <c r="F19" s="158"/>
    </row>
    <row r="20" spans="1:7">
      <c r="A20" s="119" t="s">
        <v>136</v>
      </c>
      <c r="B20" s="120"/>
      <c r="C20" s="121"/>
      <c r="D20" s="122"/>
      <c r="E20" s="121"/>
      <c r="F20" s="159"/>
    </row>
    <row r="21" spans="1:7">
      <c r="A21" s="123" t="s">
        <v>147</v>
      </c>
      <c r="B21" s="124"/>
      <c r="C21" s="125"/>
      <c r="D21" s="126"/>
      <c r="E21" s="125"/>
      <c r="F21" s="160"/>
    </row>
    <row r="22" spans="1:7">
      <c r="A22" s="120"/>
      <c r="B22" s="140"/>
      <c r="C22" s="141"/>
      <c r="D22" s="142"/>
      <c r="E22" s="141"/>
      <c r="F22" s="161"/>
    </row>
    <row r="24" spans="1:7" s="7" customFormat="1" ht="17.25" thickBot="1">
      <c r="A24" s="8"/>
      <c r="B24" s="88" t="s">
        <v>26</v>
      </c>
      <c r="C24" s="9" t="s">
        <v>27</v>
      </c>
      <c r="D24" s="9" t="s">
        <v>28</v>
      </c>
      <c r="E24" s="9" t="s">
        <v>29</v>
      </c>
      <c r="F24" s="162" t="s">
        <v>30</v>
      </c>
    </row>
    <row r="25" spans="1:7" s="68" customFormat="1" ht="13.5" thickTop="1">
      <c r="A25" s="75"/>
      <c r="B25" s="97"/>
      <c r="C25" s="76"/>
      <c r="D25" s="76"/>
      <c r="E25" s="76"/>
      <c r="F25" s="163"/>
    </row>
    <row r="26" spans="1:7" s="20" customFormat="1" ht="73.5" customHeight="1">
      <c r="A26" s="63" t="s">
        <v>55</v>
      </c>
      <c r="B26" s="67" t="s">
        <v>278</v>
      </c>
      <c r="C26" s="136" t="s">
        <v>42</v>
      </c>
      <c r="D26" s="137">
        <v>143.68</v>
      </c>
      <c r="E26" s="138"/>
      <c r="F26" s="164">
        <f>E26*D26</f>
        <v>0</v>
      </c>
      <c r="G26" s="207"/>
    </row>
    <row r="27" spans="1:7" s="68" customFormat="1" ht="12.75">
      <c r="A27" s="75"/>
      <c r="B27" s="97"/>
      <c r="C27" s="76"/>
      <c r="D27" s="76"/>
      <c r="E27" s="76"/>
      <c r="F27" s="163"/>
    </row>
    <row r="28" spans="1:7" s="68" customFormat="1" ht="98.25" customHeight="1">
      <c r="A28" s="63" t="s">
        <v>107</v>
      </c>
      <c r="B28" s="67" t="s">
        <v>282</v>
      </c>
      <c r="C28" s="136" t="s">
        <v>42</v>
      </c>
      <c r="D28" s="147">
        <v>62.07</v>
      </c>
      <c r="E28" s="138"/>
      <c r="F28" s="164">
        <f>E28*D28</f>
        <v>0</v>
      </c>
      <c r="G28" s="207"/>
    </row>
    <row r="29" spans="1:7" s="68" customFormat="1" ht="12.75">
      <c r="A29" s="75"/>
      <c r="B29" s="97"/>
      <c r="C29" s="76"/>
      <c r="D29" s="76"/>
      <c r="E29" s="76"/>
      <c r="F29" s="163"/>
    </row>
    <row r="30" spans="1:7" s="20" customFormat="1" ht="58.5" customHeight="1">
      <c r="A30" s="63" t="s">
        <v>120</v>
      </c>
      <c r="B30" s="67" t="s">
        <v>279</v>
      </c>
      <c r="C30" s="136" t="s">
        <v>42</v>
      </c>
      <c r="D30" s="137">
        <v>143.68</v>
      </c>
      <c r="E30" s="138"/>
      <c r="F30" s="164">
        <f>E30*D30</f>
        <v>0</v>
      </c>
      <c r="G30" s="207"/>
    </row>
    <row r="31" spans="1:7" s="20" customFormat="1" ht="45.75" customHeight="1">
      <c r="A31" s="78" t="s">
        <v>56</v>
      </c>
      <c r="B31" s="139" t="s">
        <v>252</v>
      </c>
      <c r="C31" s="136"/>
      <c r="D31" s="137"/>
      <c r="E31" s="138"/>
      <c r="F31" s="164"/>
    </row>
    <row r="32" spans="1:7" s="20" customFormat="1" ht="69.75" customHeight="1">
      <c r="A32" s="78" t="s">
        <v>56</v>
      </c>
      <c r="B32" s="139" t="s">
        <v>323</v>
      </c>
      <c r="C32" s="64"/>
      <c r="D32" s="64"/>
      <c r="E32" s="64"/>
      <c r="F32" s="165"/>
    </row>
    <row r="33" spans="1:7" s="68" customFormat="1" ht="12.75">
      <c r="A33" s="75"/>
      <c r="B33" s="97"/>
      <c r="C33" s="76"/>
      <c r="D33" s="76"/>
      <c r="E33" s="76"/>
      <c r="F33" s="163"/>
    </row>
    <row r="34" spans="1:7" s="68" customFormat="1" ht="58.5" customHeight="1">
      <c r="A34" s="63" t="s">
        <v>108</v>
      </c>
      <c r="B34" s="67" t="s">
        <v>280</v>
      </c>
      <c r="C34" s="136" t="s">
        <v>42</v>
      </c>
      <c r="D34" s="137">
        <v>62.07</v>
      </c>
      <c r="E34" s="138"/>
      <c r="F34" s="164">
        <f>E34*D34</f>
        <v>0</v>
      </c>
      <c r="G34" s="207"/>
    </row>
    <row r="35" spans="1:7" s="68" customFormat="1" ht="40.5">
      <c r="A35" s="78" t="s">
        <v>56</v>
      </c>
      <c r="B35" s="139" t="s">
        <v>252</v>
      </c>
      <c r="C35" s="76"/>
      <c r="D35" s="76"/>
      <c r="E35" s="76"/>
      <c r="F35" s="163"/>
    </row>
    <row r="36" spans="1:7" s="68" customFormat="1" ht="135">
      <c r="A36" s="78" t="s">
        <v>56</v>
      </c>
      <c r="B36" s="139" t="s">
        <v>324</v>
      </c>
      <c r="C36" s="76"/>
      <c r="D36" s="76"/>
      <c r="E36" s="76"/>
      <c r="F36" s="163"/>
    </row>
    <row r="37" spans="1:7" s="20" customFormat="1" ht="12.75">
      <c r="A37" s="63"/>
      <c r="B37" s="67"/>
      <c r="C37" s="136"/>
      <c r="D37" s="137"/>
      <c r="E37" s="138"/>
      <c r="F37" s="164"/>
    </row>
    <row r="38" spans="1:7" s="20" customFormat="1" ht="76.5">
      <c r="A38" s="63" t="s">
        <v>163</v>
      </c>
      <c r="B38" s="67" t="s">
        <v>303</v>
      </c>
      <c r="C38" s="136" t="s">
        <v>42</v>
      </c>
      <c r="D38" s="137">
        <v>48.49</v>
      </c>
      <c r="E38" s="138"/>
      <c r="F38" s="164">
        <f>E38*D38</f>
        <v>0</v>
      </c>
      <c r="G38" s="207"/>
    </row>
    <row r="39" spans="1:7" s="20" customFormat="1" ht="12.75">
      <c r="A39" s="63"/>
      <c r="B39" s="67"/>
      <c r="C39" s="136"/>
      <c r="D39" s="137"/>
      <c r="E39" s="138"/>
      <c r="F39" s="164"/>
    </row>
    <row r="40" spans="1:7" s="20" customFormat="1" ht="76.5">
      <c r="A40" s="63" t="s">
        <v>164</v>
      </c>
      <c r="B40" s="67" t="s">
        <v>396</v>
      </c>
      <c r="C40" s="136" t="s">
        <v>42</v>
      </c>
      <c r="D40" s="137">
        <v>24.25</v>
      </c>
      <c r="E40" s="138"/>
      <c r="F40" s="164">
        <f>E40*D40</f>
        <v>0</v>
      </c>
      <c r="G40" s="207"/>
    </row>
    <row r="41" spans="1:7" s="20" customFormat="1" ht="12.75">
      <c r="A41" s="63"/>
      <c r="B41" s="67"/>
      <c r="C41" s="136"/>
      <c r="D41" s="137"/>
      <c r="E41" s="138"/>
      <c r="F41" s="164"/>
    </row>
    <row r="42" spans="1:7" s="20" customFormat="1" ht="63.75">
      <c r="A42" s="63" t="s">
        <v>109</v>
      </c>
      <c r="B42" s="67" t="s">
        <v>300</v>
      </c>
      <c r="C42" s="136" t="s">
        <v>32</v>
      </c>
      <c r="D42" s="137">
        <v>48.49</v>
      </c>
      <c r="E42" s="138"/>
      <c r="F42" s="164">
        <f>E42*D42</f>
        <v>0</v>
      </c>
      <c r="G42" s="207"/>
    </row>
    <row r="43" spans="1:7" s="20" customFormat="1" ht="12.75">
      <c r="A43" s="63"/>
      <c r="B43" s="67"/>
      <c r="C43" s="136"/>
      <c r="D43" s="137"/>
      <c r="E43" s="138"/>
      <c r="F43" s="164"/>
    </row>
    <row r="44" spans="1:7" s="20" customFormat="1" ht="106.5" customHeight="1">
      <c r="A44" s="266" t="s">
        <v>156</v>
      </c>
      <c r="B44" s="267" t="s">
        <v>325</v>
      </c>
      <c r="C44" s="268" t="s">
        <v>42</v>
      </c>
      <c r="D44" s="269">
        <v>166.69</v>
      </c>
      <c r="E44" s="270"/>
      <c r="F44" s="271">
        <f>E44*D44</f>
        <v>0</v>
      </c>
      <c r="G44" s="207"/>
    </row>
    <row r="45" spans="1:7" s="20" customFormat="1" ht="12.75">
      <c r="A45" s="63"/>
      <c r="B45" s="67"/>
      <c r="C45" s="136"/>
      <c r="D45" s="137"/>
      <c r="E45" s="138"/>
      <c r="F45" s="164"/>
    </row>
    <row r="46" spans="1:7" s="20" customFormat="1" ht="102">
      <c r="A46" s="63" t="s">
        <v>110</v>
      </c>
      <c r="B46" s="67" t="s">
        <v>326</v>
      </c>
      <c r="C46" s="136" t="s">
        <v>41</v>
      </c>
      <c r="D46" s="137"/>
      <c r="E46" s="138"/>
      <c r="F46" s="164">
        <f>E46*D46</f>
        <v>0</v>
      </c>
      <c r="G46" s="207"/>
    </row>
    <row r="47" spans="1:7" s="20" customFormat="1" ht="12.75">
      <c r="A47" s="63"/>
      <c r="B47" s="67"/>
      <c r="C47" s="136"/>
      <c r="D47" s="137"/>
      <c r="E47" s="138"/>
      <c r="F47" s="164"/>
    </row>
    <row r="48" spans="1:7" s="20" customFormat="1" ht="102">
      <c r="A48" s="63" t="s">
        <v>121</v>
      </c>
      <c r="B48" s="152" t="s">
        <v>327</v>
      </c>
      <c r="C48" s="136" t="s">
        <v>42</v>
      </c>
      <c r="D48" s="137"/>
      <c r="E48" s="138"/>
      <c r="F48" s="164">
        <f>E48*D48</f>
        <v>0</v>
      </c>
      <c r="G48" s="207"/>
    </row>
    <row r="49" spans="1:7" s="20" customFormat="1" ht="12.75">
      <c r="A49" s="63"/>
      <c r="B49" s="67"/>
      <c r="C49" s="136"/>
      <c r="D49" s="137"/>
      <c r="E49" s="138"/>
      <c r="F49" s="164"/>
    </row>
    <row r="50" spans="1:7" s="20" customFormat="1" ht="63.75">
      <c r="A50" s="63" t="s">
        <v>165</v>
      </c>
      <c r="B50" s="67" t="s">
        <v>328</v>
      </c>
      <c r="C50" s="136" t="s">
        <v>41</v>
      </c>
      <c r="D50" s="137">
        <v>35.630000000000003</v>
      </c>
      <c r="E50" s="138"/>
      <c r="F50" s="164">
        <f>E50*D50</f>
        <v>0</v>
      </c>
      <c r="G50" s="207"/>
    </row>
    <row r="51" spans="1:7">
      <c r="A51" s="63"/>
      <c r="C51" s="14"/>
      <c r="D51" s="14"/>
      <c r="E51" s="14"/>
      <c r="F51" s="166"/>
    </row>
    <row r="52" spans="1:7" ht="63.75">
      <c r="A52" s="63" t="s">
        <v>166</v>
      </c>
      <c r="B52" s="152" t="s">
        <v>329</v>
      </c>
      <c r="C52" s="136" t="s">
        <v>57</v>
      </c>
      <c r="D52" s="137">
        <v>2</v>
      </c>
      <c r="E52" s="138"/>
      <c r="F52" s="164">
        <f>E52*D52</f>
        <v>0</v>
      </c>
      <c r="G52" s="207"/>
    </row>
    <row r="53" spans="1:7">
      <c r="A53" s="63"/>
      <c r="C53" s="14"/>
      <c r="D53" s="14"/>
      <c r="E53" s="14"/>
      <c r="F53" s="166"/>
    </row>
    <row r="54" spans="1:7" s="20" customFormat="1" ht="63.75">
      <c r="A54" s="63" t="s">
        <v>111</v>
      </c>
      <c r="B54" s="152" t="s">
        <v>330</v>
      </c>
      <c r="C54" s="136" t="s">
        <v>57</v>
      </c>
      <c r="D54" s="137">
        <v>13</v>
      </c>
      <c r="E54" s="138"/>
      <c r="F54" s="164">
        <f>E54*D54</f>
        <v>0</v>
      </c>
      <c r="G54" s="207"/>
    </row>
    <row r="55" spans="1:7">
      <c r="A55" s="63"/>
      <c r="B55" s="67"/>
      <c r="C55" s="136"/>
      <c r="D55" s="137"/>
      <c r="E55" s="138"/>
      <c r="F55" s="164"/>
    </row>
    <row r="56" spans="1:7" ht="153">
      <c r="A56" s="63" t="s">
        <v>112</v>
      </c>
      <c r="B56" s="67" t="s">
        <v>331</v>
      </c>
      <c r="C56" s="136" t="s">
        <v>42</v>
      </c>
      <c r="D56" s="137">
        <v>442.38</v>
      </c>
      <c r="E56" s="138"/>
      <c r="F56" s="164">
        <f>E56*D56</f>
        <v>0</v>
      </c>
      <c r="G56" s="207"/>
    </row>
    <row r="57" spans="1:7" s="20" customFormat="1" ht="12.75">
      <c r="A57" s="63"/>
      <c r="B57" s="67"/>
      <c r="C57" s="136"/>
      <c r="D57" s="137"/>
      <c r="E57" s="138"/>
      <c r="F57" s="164"/>
    </row>
    <row r="58" spans="1:7" s="20" customFormat="1" ht="29.25" customHeight="1">
      <c r="A58" s="63" t="s">
        <v>113</v>
      </c>
      <c r="B58" s="67" t="s">
        <v>158</v>
      </c>
      <c r="C58" s="136" t="s">
        <v>32</v>
      </c>
      <c r="D58" s="137">
        <v>20</v>
      </c>
      <c r="E58" s="138"/>
      <c r="F58" s="164">
        <f>E58*D58</f>
        <v>0</v>
      </c>
      <c r="G58" s="207"/>
    </row>
    <row r="59" spans="1:7" s="20" customFormat="1" ht="12.75">
      <c r="A59" s="63"/>
      <c r="B59" s="67"/>
      <c r="C59" s="136"/>
      <c r="D59" s="137"/>
      <c r="E59" s="138"/>
      <c r="F59" s="164"/>
    </row>
    <row r="60" spans="1:7" s="20" customFormat="1" ht="54.75" customHeight="1">
      <c r="A60" s="63" t="s">
        <v>167</v>
      </c>
      <c r="B60" s="67" t="s">
        <v>170</v>
      </c>
      <c r="C60" s="136" t="s">
        <v>32</v>
      </c>
      <c r="D60" s="137">
        <v>20</v>
      </c>
      <c r="E60" s="138"/>
      <c r="F60" s="164">
        <f>E60*D60</f>
        <v>0</v>
      </c>
      <c r="G60" s="207"/>
    </row>
    <row r="61" spans="1:7" s="20" customFormat="1" ht="15" customHeight="1">
      <c r="A61" s="63"/>
      <c r="F61" s="167"/>
    </row>
    <row r="62" spans="1:7" s="20" customFormat="1" ht="58.5" customHeight="1">
      <c r="A62" s="63" t="s">
        <v>114</v>
      </c>
      <c r="B62" s="67" t="s">
        <v>172</v>
      </c>
      <c r="C62" s="136" t="s">
        <v>70</v>
      </c>
      <c r="D62" s="137">
        <v>1</v>
      </c>
      <c r="E62" s="138"/>
      <c r="F62" s="164">
        <f>E62*D62</f>
        <v>0</v>
      </c>
      <c r="G62" s="207"/>
    </row>
    <row r="63" spans="1:7" s="20" customFormat="1" ht="12.75">
      <c r="A63" s="63"/>
      <c r="B63" s="67"/>
      <c r="C63" s="136"/>
      <c r="D63" s="137"/>
      <c r="E63" s="138"/>
      <c r="F63" s="164"/>
    </row>
    <row r="64" spans="1:7" s="20" customFormat="1" ht="69" customHeight="1">
      <c r="A64" s="63" t="s">
        <v>168</v>
      </c>
      <c r="B64" s="67" t="s">
        <v>58</v>
      </c>
      <c r="C64" s="136"/>
      <c r="D64" s="137"/>
      <c r="E64" s="138"/>
      <c r="F64" s="164"/>
    </row>
    <row r="65" spans="1:6" s="20" customFormat="1" ht="12.75">
      <c r="A65" s="59" t="s">
        <v>59</v>
      </c>
      <c r="B65" s="67" t="s">
        <v>60</v>
      </c>
      <c r="C65" s="136" t="s">
        <v>61</v>
      </c>
      <c r="D65" s="137">
        <v>30</v>
      </c>
      <c r="E65" s="138"/>
      <c r="F65" s="164">
        <f>E65*D65</f>
        <v>0</v>
      </c>
    </row>
    <row r="66" spans="1:6" s="20" customFormat="1" ht="12.75">
      <c r="A66" s="59" t="s">
        <v>62</v>
      </c>
      <c r="B66" s="67" t="s">
        <v>63</v>
      </c>
      <c r="C66" s="136" t="s">
        <v>61</v>
      </c>
      <c r="D66" s="137">
        <v>20</v>
      </c>
      <c r="E66" s="138"/>
      <c r="F66" s="164">
        <f>E66*D66</f>
        <v>0</v>
      </c>
    </row>
    <row r="67" spans="1:6" s="20" customFormat="1" ht="13.5" thickBot="1">
      <c r="A67" s="64"/>
      <c r="B67" s="90"/>
      <c r="F67" s="167"/>
    </row>
    <row r="68" spans="1:6" s="7" customFormat="1" ht="17.25" thickBot="1">
      <c r="A68" s="58"/>
      <c r="B68" s="91" t="s">
        <v>64</v>
      </c>
      <c r="C68" s="55"/>
      <c r="D68" s="56"/>
      <c r="E68" s="57"/>
      <c r="F68" s="168">
        <f>SUM(F25:F67)</f>
        <v>0</v>
      </c>
    </row>
    <row r="69" spans="1:6" s="20" customFormat="1" ht="13.5" thickTop="1">
      <c r="A69" s="64"/>
      <c r="B69" s="90"/>
      <c r="F69" s="167"/>
    </row>
    <row r="70" spans="1:6" s="20" customFormat="1" ht="12.75">
      <c r="A70" s="64"/>
      <c r="B70" s="90"/>
      <c r="F70" s="167"/>
    </row>
  </sheetData>
  <sheetProtection selectLockedCells="1" selectUnlockedCells="1"/>
  <mergeCells count="7">
    <mergeCell ref="A18:F18"/>
    <mergeCell ref="A12:F12"/>
    <mergeCell ref="A13:F13"/>
    <mergeCell ref="A14:F14"/>
    <mergeCell ref="A15:F15"/>
    <mergeCell ref="A16:F16"/>
    <mergeCell ref="A17:F1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GRADBENIH DEL
A/5.0 ZIDARSKA DELA</oddHeader>
    <oddFooter>&amp;R&amp;P</oddFooter>
  </headerFooter>
  <rowBreaks count="4" manualBreakCount="4">
    <brk id="23" max="5" man="1"/>
    <brk id="33" max="5" man="1"/>
    <brk id="45" max="5" man="1"/>
    <brk id="57" max="5"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view="pageBreakPreview" topLeftCell="A6" zoomScale="150" zoomScaleSheetLayoutView="150" workbookViewId="0">
      <selection activeCell="D12" sqref="D12"/>
    </sheetView>
  </sheetViews>
  <sheetFormatPr defaultColWidth="9.140625" defaultRowHeight="16.5"/>
  <cols>
    <col min="1" max="1" width="7.140625" style="14" customWidth="1"/>
    <col min="2" max="2" width="39.42578125" style="4" customWidth="1"/>
    <col min="3" max="3" width="8.42578125" style="4" customWidth="1"/>
    <col min="4" max="4" width="10.85546875" style="4" customWidth="1"/>
    <col min="5" max="5" width="11.7109375" style="4" customWidth="1"/>
    <col min="6" max="6" width="12.42578125" style="171" customWidth="1"/>
    <col min="7" max="7" width="9.140625" style="4"/>
    <col min="8" max="8" width="10.42578125" style="4" bestFit="1" customWidth="1"/>
    <col min="9" max="11" width="9.140625" style="4"/>
    <col min="12" max="12" width="7.140625" style="4" customWidth="1"/>
    <col min="13" max="16384" width="9.140625" style="4"/>
  </cols>
  <sheetData>
    <row r="1" spans="1:7">
      <c r="A1" s="6" t="s">
        <v>126</v>
      </c>
      <c r="B1" s="7" t="s">
        <v>238</v>
      </c>
    </row>
    <row r="2" spans="1:7">
      <c r="A2" s="6"/>
      <c r="B2" s="7"/>
    </row>
    <row r="3" spans="1:7" customFormat="1" ht="15">
      <c r="A3" s="45" t="s">
        <v>239</v>
      </c>
      <c r="B3" s="87"/>
      <c r="C3" s="46"/>
      <c r="D3" s="47"/>
      <c r="E3" s="46"/>
      <c r="F3" s="172"/>
    </row>
    <row r="4" spans="1:7" s="114" customFormat="1" ht="27" customHeight="1">
      <c r="A4" s="383" t="s">
        <v>240</v>
      </c>
      <c r="B4" s="384"/>
      <c r="C4" s="384"/>
      <c r="D4" s="384"/>
      <c r="E4" s="384"/>
      <c r="F4" s="385"/>
    </row>
    <row r="5" spans="1:7" s="114" customFormat="1" ht="28.5" customHeight="1">
      <c r="A5" s="386" t="s">
        <v>241</v>
      </c>
      <c r="B5" s="375"/>
      <c r="C5" s="375"/>
      <c r="D5" s="375"/>
      <c r="E5" s="375"/>
      <c r="F5" s="376"/>
    </row>
    <row r="6" spans="1:7" s="114" customFormat="1" ht="42.75" customHeight="1">
      <c r="A6" s="386" t="s">
        <v>242</v>
      </c>
      <c r="B6" s="375"/>
      <c r="C6" s="375"/>
      <c r="D6" s="375"/>
      <c r="E6" s="375"/>
      <c r="F6" s="376"/>
    </row>
    <row r="7" spans="1:7" s="135" customFormat="1" ht="27" customHeight="1">
      <c r="A7" s="387" t="s">
        <v>243</v>
      </c>
      <c r="B7" s="388"/>
      <c r="C7" s="388"/>
      <c r="D7" s="388"/>
      <c r="E7" s="388"/>
      <c r="F7" s="389"/>
    </row>
    <row r="8" spans="1:7" ht="13.5" customHeight="1">
      <c r="A8" s="6"/>
      <c r="B8" s="7"/>
    </row>
    <row r="9" spans="1:7" ht="12" customHeight="1">
      <c r="A9" s="6"/>
      <c r="B9" s="7"/>
    </row>
    <row r="10" spans="1:7" s="7" customFormat="1" ht="17.25" thickBot="1">
      <c r="A10" s="8"/>
      <c r="B10" s="85" t="s">
        <v>26</v>
      </c>
      <c r="C10" s="9" t="s">
        <v>27</v>
      </c>
      <c r="D10" s="9" t="s">
        <v>28</v>
      </c>
      <c r="E10" s="9" t="s">
        <v>29</v>
      </c>
      <c r="F10" s="173" t="s">
        <v>30</v>
      </c>
    </row>
    <row r="11" spans="1:7" ht="17.25" thickTop="1"/>
    <row r="12" spans="1:7" s="20" customFormat="1" ht="325.5" customHeight="1">
      <c r="A12" s="77" t="s">
        <v>152</v>
      </c>
      <c r="B12" s="82" t="s">
        <v>488</v>
      </c>
      <c r="C12" s="136" t="s">
        <v>42</v>
      </c>
      <c r="D12" s="137">
        <v>242.45</v>
      </c>
      <c r="E12" s="138"/>
      <c r="F12" s="174">
        <f>E12*D12</f>
        <v>0</v>
      </c>
      <c r="G12" s="207"/>
    </row>
    <row r="13" spans="1:7" s="20" customFormat="1" ht="18" customHeight="1">
      <c r="A13" s="77"/>
      <c r="B13" s="113" t="s">
        <v>217</v>
      </c>
      <c r="C13" s="60"/>
      <c r="D13" s="61"/>
      <c r="E13" s="62"/>
      <c r="F13" s="176"/>
    </row>
    <row r="14" spans="1:7" s="20" customFormat="1" ht="24" customHeight="1" thickBot="1">
      <c r="A14" s="77"/>
      <c r="B14" s="82"/>
      <c r="C14" s="136"/>
      <c r="D14" s="145"/>
      <c r="E14" s="138"/>
      <c r="F14" s="174"/>
    </row>
    <row r="15" spans="1:7" s="7" customFormat="1" ht="17.25" thickBot="1">
      <c r="A15" s="58"/>
      <c r="B15" s="93" t="s">
        <v>244</v>
      </c>
      <c r="C15" s="55"/>
      <c r="D15" s="56"/>
      <c r="E15" s="57"/>
      <c r="F15" s="177">
        <f>SUM(F12:F14)</f>
        <v>0</v>
      </c>
    </row>
    <row r="16" spans="1:7" ht="17.25" thickTop="1">
      <c r="A16" s="13"/>
      <c r="B16" s="96"/>
      <c r="C16" s="10"/>
      <c r="D16" s="11"/>
      <c r="E16" s="12"/>
      <c r="F16" s="196"/>
    </row>
    <row r="17" spans="1:6">
      <c r="A17" s="13"/>
      <c r="B17" s="96"/>
      <c r="C17" s="10"/>
      <c r="D17" s="11"/>
      <c r="E17" s="12"/>
      <c r="F17" s="196"/>
    </row>
  </sheetData>
  <sheetProtection selectLockedCells="1" selectUnlockedCells="1"/>
  <mergeCells count="4">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r:id="rId1"/>
  <headerFooter alignWithMargins="0">
    <oddHeader>&amp;L&amp;"Calibri,Krepko"&amp;9&amp;UObjekt: Dom starejših občanov Moravče - LEKARNA&amp;R&amp;9POPIS GRADBENIH DEL
A/6.0 FASADERSKA DELA</oddHeader>
    <oddFooter>&amp;R&amp;P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BreakPreview" zoomScale="150" zoomScaleSheetLayoutView="150" workbookViewId="0">
      <selection activeCell="E33" sqref="E33"/>
    </sheetView>
  </sheetViews>
  <sheetFormatPr defaultColWidth="9.140625" defaultRowHeight="16.5"/>
  <cols>
    <col min="1" max="1" width="7.140625" style="14" customWidth="1"/>
    <col min="2" max="2" width="39.42578125" style="4" customWidth="1"/>
    <col min="3" max="3" width="8.28515625" style="4" customWidth="1"/>
    <col min="4" max="4" width="9.7109375" style="4" customWidth="1"/>
    <col min="5" max="5" width="12.42578125" style="4" customWidth="1"/>
    <col min="6" max="6" width="13.28515625" style="156" customWidth="1"/>
    <col min="7" max="11" width="9.140625" style="4"/>
    <col min="12" max="12" width="7.140625" style="4" customWidth="1"/>
    <col min="13" max="16384" width="9.140625" style="4"/>
  </cols>
  <sheetData>
    <row r="1" spans="1:6" s="16" customFormat="1" ht="18.75" thickBot="1">
      <c r="A1" s="2" t="s">
        <v>65</v>
      </c>
      <c r="B1" s="95" t="s">
        <v>12</v>
      </c>
      <c r="C1" s="15"/>
      <c r="D1" s="15"/>
      <c r="E1" s="15"/>
      <c r="F1" s="195"/>
    </row>
    <row r="2" spans="1:6" ht="17.25" thickTop="1"/>
    <row r="5" spans="1:6">
      <c r="A5" s="6" t="s">
        <v>66</v>
      </c>
      <c r="B5" s="7" t="s">
        <v>256</v>
      </c>
    </row>
    <row r="6" spans="1:6">
      <c r="A6" s="6"/>
      <c r="B6" s="7"/>
    </row>
    <row r="7" spans="1:6" customFormat="1" ht="15">
      <c r="A7" s="45" t="s">
        <v>286</v>
      </c>
      <c r="B7" s="87"/>
      <c r="C7" s="46"/>
      <c r="D7" s="47"/>
      <c r="E7" s="46"/>
      <c r="F7" s="157"/>
    </row>
    <row r="8" spans="1:6" s="109" customFormat="1" ht="16.5" customHeight="1">
      <c r="A8" s="358" t="s">
        <v>287</v>
      </c>
      <c r="B8" s="359"/>
      <c r="C8" s="359"/>
      <c r="D8" s="359"/>
      <c r="E8" s="359"/>
      <c r="F8" s="360"/>
    </row>
    <row r="9" spans="1:6" s="109" customFormat="1" ht="12.75" customHeight="1">
      <c r="A9" s="391" t="s">
        <v>203</v>
      </c>
      <c r="B9" s="392"/>
      <c r="C9" s="392"/>
      <c r="D9" s="392"/>
      <c r="E9" s="392"/>
      <c r="F9" s="393"/>
    </row>
    <row r="10" spans="1:6" s="109" customFormat="1" ht="15" customHeight="1">
      <c r="A10" s="391" t="s">
        <v>204</v>
      </c>
      <c r="B10" s="392"/>
      <c r="C10" s="392"/>
      <c r="D10" s="392"/>
      <c r="E10" s="392"/>
      <c r="F10" s="393"/>
    </row>
    <row r="11" spans="1:6" s="109" customFormat="1" ht="27" customHeight="1">
      <c r="A11" s="391" t="s">
        <v>205</v>
      </c>
      <c r="B11" s="392"/>
      <c r="C11" s="392"/>
      <c r="D11" s="392"/>
      <c r="E11" s="392"/>
      <c r="F11" s="393"/>
    </row>
    <row r="12" spans="1:6" s="109" customFormat="1" ht="13.5">
      <c r="A12" s="391" t="s">
        <v>206</v>
      </c>
      <c r="B12" s="392"/>
      <c r="C12" s="392"/>
      <c r="D12" s="392"/>
      <c r="E12" s="392"/>
      <c r="F12" s="393"/>
    </row>
    <row r="13" spans="1:6" s="109" customFormat="1" ht="15.75" customHeight="1">
      <c r="A13" s="394" t="s">
        <v>207</v>
      </c>
      <c r="B13" s="395"/>
      <c r="C13" s="395"/>
      <c r="D13" s="395"/>
      <c r="E13" s="395"/>
      <c r="F13" s="396"/>
    </row>
    <row r="14" spans="1:6">
      <c r="A14" s="6"/>
      <c r="B14" s="7"/>
    </row>
    <row r="16" spans="1:6" s="7" customFormat="1" ht="17.25" thickBot="1">
      <c r="A16" s="8"/>
      <c r="B16" s="85" t="s">
        <v>26</v>
      </c>
      <c r="C16" s="9" t="s">
        <v>27</v>
      </c>
      <c r="D16" s="9" t="s">
        <v>28</v>
      </c>
      <c r="E16" s="9" t="s">
        <v>29</v>
      </c>
      <c r="F16" s="162" t="s">
        <v>30</v>
      </c>
    </row>
    <row r="17" spans="1:7" s="68" customFormat="1" ht="13.5" thickTop="1">
      <c r="A17" s="75"/>
      <c r="C17" s="76"/>
      <c r="D17" s="76"/>
      <c r="E17" s="76"/>
      <c r="F17" s="163"/>
    </row>
    <row r="18" spans="1:7" s="64" customFormat="1" ht="63.75">
      <c r="A18" s="63" t="s">
        <v>67</v>
      </c>
      <c r="B18" s="67" t="s">
        <v>332</v>
      </c>
      <c r="C18" s="136" t="s">
        <v>42</v>
      </c>
      <c r="D18" s="137">
        <v>180.38</v>
      </c>
      <c r="E18" s="138"/>
      <c r="F18" s="164">
        <f>E18*D18</f>
        <v>0</v>
      </c>
      <c r="G18" s="207"/>
    </row>
    <row r="19" spans="1:7" s="64" customFormat="1" ht="16.5" customHeight="1">
      <c r="B19" s="67"/>
      <c r="C19" s="136"/>
      <c r="D19" s="137"/>
      <c r="E19" s="138"/>
      <c r="F19" s="164"/>
    </row>
    <row r="20" spans="1:7" s="64" customFormat="1" ht="51">
      <c r="A20" s="63" t="s">
        <v>115</v>
      </c>
      <c r="B20" s="67" t="s">
        <v>398</v>
      </c>
      <c r="C20" s="136" t="s">
        <v>42</v>
      </c>
      <c r="D20" s="137">
        <v>181.64</v>
      </c>
      <c r="E20" s="138"/>
      <c r="F20" s="164">
        <f>E20*D20</f>
        <v>0</v>
      </c>
      <c r="G20" s="207"/>
    </row>
    <row r="21" spans="1:7" s="64" customFormat="1" ht="12.75">
      <c r="B21" s="67" t="s">
        <v>333</v>
      </c>
      <c r="C21" s="136"/>
      <c r="D21" s="137"/>
      <c r="E21" s="138"/>
      <c r="F21" s="164"/>
    </row>
    <row r="22" spans="1:7" s="64" customFormat="1" ht="12.75">
      <c r="A22" s="224" t="s">
        <v>334</v>
      </c>
      <c r="B22" s="67" t="s">
        <v>397</v>
      </c>
      <c r="C22" s="136"/>
      <c r="D22" s="137"/>
      <c r="E22" s="138"/>
      <c r="F22" s="164"/>
    </row>
    <row r="23" spans="1:7" s="64" customFormat="1" ht="12.75">
      <c r="A23" s="224" t="s">
        <v>334</v>
      </c>
      <c r="B23" s="67" t="s">
        <v>401</v>
      </c>
      <c r="C23" s="136"/>
      <c r="D23" s="137"/>
      <c r="E23" s="138"/>
      <c r="F23" s="164"/>
    </row>
    <row r="24" spans="1:7" s="64" customFormat="1" ht="12.75">
      <c r="A24" s="224" t="s">
        <v>334</v>
      </c>
      <c r="B24" s="67" t="s">
        <v>399</v>
      </c>
      <c r="C24" s="136"/>
      <c r="D24" s="137"/>
      <c r="E24" s="138"/>
      <c r="F24" s="164"/>
    </row>
    <row r="25" spans="1:7" s="64" customFormat="1" ht="12.75">
      <c r="A25" s="224" t="s">
        <v>334</v>
      </c>
      <c r="B25" s="216" t="s">
        <v>400</v>
      </c>
      <c r="C25" s="136"/>
      <c r="D25" s="137"/>
      <c r="E25" s="138"/>
      <c r="F25" s="164"/>
    </row>
    <row r="26" spans="1:7" s="64" customFormat="1" ht="12.75">
      <c r="A26" s="224" t="s">
        <v>334</v>
      </c>
      <c r="B26" s="67" t="s">
        <v>401</v>
      </c>
      <c r="C26" s="136"/>
      <c r="D26" s="137"/>
      <c r="E26" s="138"/>
      <c r="F26" s="164"/>
    </row>
    <row r="27" spans="1:7" s="64" customFormat="1" ht="16.5" customHeight="1">
      <c r="A27" s="224" t="s">
        <v>334</v>
      </c>
      <c r="B27" s="67" t="s">
        <v>402</v>
      </c>
      <c r="C27" s="136"/>
      <c r="D27" s="137"/>
      <c r="E27" s="138"/>
      <c r="F27" s="164"/>
    </row>
    <row r="28" spans="1:7" s="64" customFormat="1" ht="16.5" customHeight="1">
      <c r="B28" s="67"/>
      <c r="C28" s="136"/>
      <c r="D28" s="137"/>
      <c r="E28" s="138"/>
      <c r="F28" s="164"/>
    </row>
    <row r="29" spans="1:7" s="64" customFormat="1" ht="63.75">
      <c r="A29" s="63" t="s">
        <v>116</v>
      </c>
      <c r="B29" s="67" t="s">
        <v>404</v>
      </c>
      <c r="C29" s="136" t="s">
        <v>42</v>
      </c>
      <c r="D29" s="137">
        <v>129.5</v>
      </c>
      <c r="E29" s="138"/>
      <c r="F29" s="164">
        <f>E29*D29</f>
        <v>0</v>
      </c>
      <c r="G29" s="207"/>
    </row>
    <row r="30" spans="1:7" s="64" customFormat="1" ht="16.5" customHeight="1">
      <c r="B30" s="67"/>
      <c r="C30" s="136"/>
      <c r="D30" s="137"/>
      <c r="E30" s="138"/>
      <c r="F30" s="164"/>
    </row>
    <row r="31" spans="1:7" s="64" customFormat="1" ht="51">
      <c r="A31" s="63" t="s">
        <v>117</v>
      </c>
      <c r="B31" s="67" t="s">
        <v>403</v>
      </c>
      <c r="C31" s="136" t="s">
        <v>42</v>
      </c>
      <c r="D31" s="137">
        <v>68.28</v>
      </c>
      <c r="E31" s="138"/>
      <c r="F31" s="164">
        <f>E31*D31</f>
        <v>0</v>
      </c>
      <c r="G31" s="207"/>
    </row>
    <row r="32" spans="1:7" s="64" customFormat="1" ht="16.5" customHeight="1">
      <c r="B32" s="67"/>
      <c r="C32" s="136"/>
      <c r="D32" s="137"/>
      <c r="E32" s="138"/>
      <c r="F32" s="164"/>
    </row>
    <row r="33" spans="1:6" s="64" customFormat="1" ht="51">
      <c r="A33" s="63" t="s">
        <v>118</v>
      </c>
      <c r="B33" s="67" t="s">
        <v>405</v>
      </c>
      <c r="C33" s="136" t="s">
        <v>57</v>
      </c>
      <c r="D33" s="137">
        <v>1</v>
      </c>
      <c r="E33" s="138"/>
      <c r="F33" s="164">
        <f>E33*D33</f>
        <v>0</v>
      </c>
    </row>
    <row r="34" spans="1:6" s="20" customFormat="1" ht="13.5" thickBot="1">
      <c r="A34" s="63"/>
      <c r="B34" s="67"/>
      <c r="C34" s="60"/>
      <c r="D34" s="61"/>
      <c r="E34" s="62"/>
      <c r="F34" s="170"/>
    </row>
    <row r="35" spans="1:6" s="7" customFormat="1" ht="17.25" thickBot="1">
      <c r="A35" s="58"/>
      <c r="B35" s="390" t="s">
        <v>255</v>
      </c>
      <c r="C35" s="390"/>
      <c r="D35" s="390"/>
      <c r="E35" s="390"/>
      <c r="F35" s="168">
        <f>SUM(F18:F34)</f>
        <v>0</v>
      </c>
    </row>
    <row r="36" spans="1:6" s="20" customFormat="1" ht="13.5" thickTop="1">
      <c r="A36" s="64"/>
      <c r="F36" s="167"/>
    </row>
    <row r="37" spans="1:6" s="20" customFormat="1" ht="12.75">
      <c r="A37" s="64"/>
      <c r="F37" s="167"/>
    </row>
  </sheetData>
  <sheetProtection selectLockedCells="1" selectUnlockedCells="1"/>
  <mergeCells count="7">
    <mergeCell ref="B35:E35"/>
    <mergeCell ref="A8:F8"/>
    <mergeCell ref="A9:F9"/>
    <mergeCell ref="A10:F10"/>
    <mergeCell ref="A11:F11"/>
    <mergeCell ref="A12:F12"/>
    <mergeCell ref="A13:F13"/>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B/1.0 KROVSKA DELA</oddHeader>
    <oddFooter>&amp;R&amp;P</oddFooter>
  </headerFooter>
  <rowBreaks count="1" manualBreakCount="1">
    <brk id="30" max="5"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view="pageBreakPreview" zoomScale="150" zoomScaleSheetLayoutView="150" workbookViewId="0">
      <selection activeCell="D18" sqref="D18"/>
    </sheetView>
  </sheetViews>
  <sheetFormatPr defaultColWidth="9.140625" defaultRowHeight="16.5"/>
  <cols>
    <col min="1" max="1" width="7.140625" style="14" customWidth="1"/>
    <col min="2" max="2" width="39.42578125" style="4" customWidth="1"/>
    <col min="3" max="3" width="8.28515625" style="4" customWidth="1"/>
    <col min="4" max="4" width="11.140625" style="4" customWidth="1"/>
    <col min="5" max="5" width="11.85546875" style="4" customWidth="1"/>
    <col min="6" max="6" width="12" style="156" customWidth="1"/>
    <col min="7" max="11" width="9.140625" style="4"/>
    <col min="12" max="12" width="7.140625" style="4" customWidth="1"/>
    <col min="13" max="16384" width="9.140625" style="4"/>
  </cols>
  <sheetData>
    <row r="1" spans="1:10">
      <c r="A1" s="6" t="s">
        <v>68</v>
      </c>
      <c r="B1" s="7" t="s">
        <v>257</v>
      </c>
    </row>
    <row r="2" spans="1:10">
      <c r="A2" s="6"/>
      <c r="B2" s="7"/>
    </row>
    <row r="3" spans="1:10" customFormat="1" ht="15">
      <c r="A3" s="49" t="s">
        <v>290</v>
      </c>
      <c r="B3" s="94"/>
      <c r="C3" s="50"/>
      <c r="D3" s="51"/>
      <c r="E3" s="50"/>
      <c r="F3" s="194"/>
    </row>
    <row r="4" spans="1:10" s="111" customFormat="1" ht="14.25" customHeight="1">
      <c r="A4" s="358" t="s">
        <v>211</v>
      </c>
      <c r="B4" s="359"/>
      <c r="C4" s="359"/>
      <c r="D4" s="359"/>
      <c r="E4" s="359"/>
      <c r="F4" s="360"/>
      <c r="G4" s="110"/>
      <c r="H4" s="110"/>
      <c r="I4" s="110"/>
      <c r="J4" s="110"/>
    </row>
    <row r="5" spans="1:10" s="111" customFormat="1" ht="39" customHeight="1">
      <c r="A5" s="349" t="s">
        <v>208</v>
      </c>
      <c r="B5" s="350"/>
      <c r="C5" s="350"/>
      <c r="D5" s="350"/>
      <c r="E5" s="350"/>
      <c r="F5" s="351"/>
      <c r="G5" s="110"/>
      <c r="H5" s="110"/>
      <c r="I5" s="110"/>
      <c r="J5" s="110"/>
    </row>
    <row r="6" spans="1:10" s="111" customFormat="1" ht="27.75" customHeight="1">
      <c r="A6" s="349" t="s">
        <v>209</v>
      </c>
      <c r="B6" s="397"/>
      <c r="C6" s="397"/>
      <c r="D6" s="397"/>
      <c r="E6" s="397"/>
      <c r="F6" s="398"/>
      <c r="G6" s="110"/>
      <c r="H6" s="110"/>
      <c r="I6" s="110"/>
      <c r="J6" s="110"/>
    </row>
    <row r="7" spans="1:10" s="90" customFormat="1" ht="15" customHeight="1">
      <c r="A7" s="349" t="s">
        <v>210</v>
      </c>
      <c r="B7" s="399"/>
      <c r="C7" s="399"/>
      <c r="D7" s="399"/>
      <c r="E7" s="399"/>
      <c r="F7" s="400"/>
      <c r="G7" s="112"/>
      <c r="H7" s="112"/>
      <c r="I7" s="112"/>
      <c r="J7" s="112"/>
    </row>
    <row r="8" spans="1:10" s="111" customFormat="1" ht="13.5">
      <c r="A8" s="364" t="s">
        <v>212</v>
      </c>
      <c r="B8" s="401"/>
      <c r="C8" s="401"/>
      <c r="D8" s="401"/>
      <c r="E8" s="401"/>
      <c r="F8" s="402"/>
      <c r="G8" s="110"/>
      <c r="H8" s="110"/>
      <c r="I8" s="110"/>
      <c r="J8" s="110"/>
    </row>
    <row r="9" spans="1:10" customFormat="1" ht="15">
      <c r="A9" s="52"/>
      <c r="B9" s="53"/>
      <c r="C9" s="53"/>
      <c r="D9" s="53"/>
      <c r="E9" s="53"/>
      <c r="F9" s="197"/>
    </row>
    <row r="11" spans="1:10" s="7" customFormat="1" ht="17.25" thickBot="1">
      <c r="A11" s="8"/>
      <c r="B11" s="85" t="s">
        <v>26</v>
      </c>
      <c r="C11" s="9" t="s">
        <v>27</v>
      </c>
      <c r="D11" s="9" t="s">
        <v>28</v>
      </c>
      <c r="E11" s="9" t="s">
        <v>29</v>
      </c>
      <c r="F11" s="162" t="s">
        <v>30</v>
      </c>
    </row>
    <row r="12" spans="1:10" s="20" customFormat="1" ht="13.5" thickTop="1">
      <c r="A12" s="64"/>
      <c r="F12" s="167"/>
    </row>
    <row r="13" spans="1:10" s="64" customFormat="1" ht="51">
      <c r="A13" s="63" t="s">
        <v>69</v>
      </c>
      <c r="B13" s="67" t="s">
        <v>406</v>
      </c>
      <c r="C13" s="136"/>
      <c r="D13" s="137"/>
      <c r="E13" s="138"/>
      <c r="F13" s="164"/>
    </row>
    <row r="14" spans="1:10" s="64" customFormat="1">
      <c r="A14" s="215" t="s">
        <v>407</v>
      </c>
      <c r="B14" s="67" t="s">
        <v>408</v>
      </c>
      <c r="C14" s="136" t="s">
        <v>32</v>
      </c>
      <c r="D14" s="137">
        <v>15.85</v>
      </c>
      <c r="E14" s="138"/>
      <c r="F14" s="164">
        <f>E14*D14</f>
        <v>0</v>
      </c>
      <c r="G14" s="207"/>
    </row>
    <row r="15" spans="1:10" s="64" customFormat="1" ht="15" customHeight="1">
      <c r="A15" s="215" t="s">
        <v>409</v>
      </c>
      <c r="B15" s="67" t="s">
        <v>412</v>
      </c>
      <c r="C15" s="136" t="s">
        <v>32</v>
      </c>
      <c r="D15" s="137">
        <v>5.7</v>
      </c>
      <c r="E15" s="138"/>
      <c r="F15" s="164">
        <f>E15*D15</f>
        <v>0</v>
      </c>
      <c r="G15" s="207"/>
    </row>
    <row r="16" spans="1:10" s="64" customFormat="1" ht="15" customHeight="1">
      <c r="A16" s="215" t="s">
        <v>410</v>
      </c>
      <c r="B16" s="67" t="s">
        <v>411</v>
      </c>
      <c r="C16" s="136" t="s">
        <v>32</v>
      </c>
      <c r="D16" s="137">
        <v>1</v>
      </c>
      <c r="E16" s="138"/>
      <c r="F16" s="164">
        <f>E16*D16</f>
        <v>0</v>
      </c>
      <c r="G16" s="207"/>
    </row>
    <row r="17" spans="1:9" s="64" customFormat="1" ht="15" customHeight="1">
      <c r="A17" s="63"/>
      <c r="B17" s="67"/>
      <c r="F17" s="165"/>
    </row>
    <row r="18" spans="1:9" s="64" customFormat="1" ht="16.5" customHeight="1" thickBot="1">
      <c r="A18" s="63"/>
      <c r="B18" s="67"/>
      <c r="C18" s="136"/>
      <c r="D18" s="137"/>
      <c r="E18" s="138"/>
      <c r="F18" s="164"/>
      <c r="G18" s="146"/>
      <c r="H18" s="146"/>
      <c r="I18" s="146"/>
    </row>
    <row r="19" spans="1:9" s="7" customFormat="1" ht="17.25" thickBot="1">
      <c r="A19" s="58"/>
      <c r="B19" s="93" t="s">
        <v>258</v>
      </c>
      <c r="C19" s="55"/>
      <c r="D19" s="56"/>
      <c r="E19" s="57"/>
      <c r="F19" s="168">
        <f>SUM(F13:F18)</f>
        <v>0</v>
      </c>
    </row>
    <row r="20" spans="1:9" ht="17.25" thickTop="1">
      <c r="A20" s="63"/>
    </row>
    <row r="21" spans="1:9">
      <c r="A21" s="63"/>
    </row>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B/2.0 KLEPARSKA DELA</oddHeader>
    <oddFooter>&amp;R&amp;P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view="pageBreakPreview" topLeftCell="A3" zoomScale="150" zoomScaleSheetLayoutView="150" workbookViewId="0">
      <selection activeCell="C12" sqref="C12"/>
    </sheetView>
  </sheetViews>
  <sheetFormatPr defaultColWidth="9.140625" defaultRowHeight="16.5"/>
  <cols>
    <col min="1" max="1" width="7.140625" style="14" customWidth="1"/>
    <col min="2" max="2" width="39.42578125" style="4" customWidth="1"/>
    <col min="3" max="3" width="8.28515625" style="4" customWidth="1"/>
    <col min="4" max="4" width="11" style="4" customWidth="1"/>
    <col min="5" max="6" width="12.140625" style="4" customWidth="1"/>
    <col min="7" max="11" width="9.140625" style="4"/>
    <col min="12" max="12" width="7.140625" style="4" customWidth="1"/>
    <col min="13" max="16384" width="9.140625" style="4"/>
  </cols>
  <sheetData>
    <row r="1" spans="1:6">
      <c r="A1" s="6" t="s">
        <v>71</v>
      </c>
      <c r="B1" s="7" t="s">
        <v>72</v>
      </c>
    </row>
    <row r="2" spans="1:6">
      <c r="A2" s="6"/>
      <c r="B2" s="7"/>
    </row>
    <row r="3" spans="1:6">
      <c r="A3" s="6"/>
      <c r="B3" s="7"/>
    </row>
    <row r="4" spans="1:6" s="7" customFormat="1" ht="17.25" thickBot="1">
      <c r="A4" s="8"/>
      <c r="B4" s="85" t="s">
        <v>26</v>
      </c>
      <c r="C4" s="9" t="s">
        <v>27</v>
      </c>
      <c r="D4" s="9" t="s">
        <v>28</v>
      </c>
      <c r="E4" s="9" t="s">
        <v>29</v>
      </c>
      <c r="F4" s="9" t="s">
        <v>30</v>
      </c>
    </row>
    <row r="5" spans="1:6" s="64" customFormat="1" ht="13.5" thickTop="1">
      <c r="A5" s="63"/>
      <c r="B5" s="133"/>
      <c r="C5" s="136"/>
      <c r="D5" s="137"/>
      <c r="E5" s="138"/>
      <c r="F5" s="138"/>
    </row>
    <row r="6" spans="1:6" s="64" customFormat="1" ht="127.5">
      <c r="A6" s="63" t="s">
        <v>173</v>
      </c>
      <c r="B6" s="133" t="s">
        <v>453</v>
      </c>
    </row>
    <row r="7" spans="1:6" s="276" customFormat="1" ht="25.5">
      <c r="A7" s="282" t="s">
        <v>407</v>
      </c>
      <c r="B7" s="272" t="s">
        <v>534</v>
      </c>
      <c r="C7" s="279" t="s">
        <v>47</v>
      </c>
      <c r="D7" s="280">
        <v>1380</v>
      </c>
      <c r="E7" s="281"/>
      <c r="F7" s="281">
        <f>E7*D7</f>
        <v>0</v>
      </c>
    </row>
    <row r="8" spans="1:6" s="276" customFormat="1" ht="25.5">
      <c r="A8" s="282" t="s">
        <v>409</v>
      </c>
      <c r="B8" s="272" t="s">
        <v>535</v>
      </c>
      <c r="C8" s="279" t="s">
        <v>47</v>
      </c>
      <c r="D8" s="280">
        <v>828</v>
      </c>
      <c r="E8" s="281"/>
      <c r="F8" s="281">
        <f>E8*D8</f>
        <v>0</v>
      </c>
    </row>
    <row r="9" spans="1:6" s="64" customFormat="1" ht="12.75">
      <c r="A9" s="59"/>
      <c r="B9" s="133"/>
      <c r="C9" s="136"/>
      <c r="D9" s="137"/>
      <c r="E9" s="138"/>
      <c r="F9" s="138"/>
    </row>
    <row r="10" spans="1:6" s="64" customFormat="1" ht="51">
      <c r="A10" s="277" t="s">
        <v>295</v>
      </c>
      <c r="B10" s="278" t="s">
        <v>527</v>
      </c>
      <c r="C10" s="273" t="s">
        <v>57</v>
      </c>
      <c r="D10" s="274">
        <v>1</v>
      </c>
      <c r="E10" s="275"/>
      <c r="F10" s="275">
        <f>E10*D10</f>
        <v>0</v>
      </c>
    </row>
    <row r="11" spans="1:6" s="64" customFormat="1" ht="12.75">
      <c r="A11" s="63"/>
      <c r="B11" s="133"/>
      <c r="C11" s="136"/>
      <c r="D11" s="137"/>
      <c r="E11" s="138"/>
      <c r="F11" s="138"/>
    </row>
    <row r="12" spans="1:6" s="64" customFormat="1" ht="51.75">
      <c r="A12" s="63" t="s">
        <v>454</v>
      </c>
      <c r="B12" s="133" t="s">
        <v>296</v>
      </c>
      <c r="C12" s="136" t="s">
        <v>57</v>
      </c>
      <c r="D12" s="137">
        <v>1</v>
      </c>
      <c r="E12" s="138"/>
      <c r="F12" s="138">
        <f>E12*D12</f>
        <v>0</v>
      </c>
    </row>
    <row r="13" spans="1:6" s="64" customFormat="1" ht="20.25" customHeight="1" thickBot="1">
      <c r="A13" s="63"/>
      <c r="B13" s="67"/>
      <c r="C13" s="136"/>
      <c r="D13" s="137"/>
      <c r="E13" s="138"/>
      <c r="F13" s="138"/>
    </row>
    <row r="14" spans="1:6" s="7" customFormat="1" ht="17.25" thickBot="1">
      <c r="A14" s="58"/>
      <c r="B14" s="93" t="s">
        <v>73</v>
      </c>
      <c r="C14" s="55"/>
      <c r="D14" s="56"/>
      <c r="E14" s="57"/>
      <c r="F14" s="57">
        <f>SUM(F5:F13)</f>
        <v>0</v>
      </c>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B/3.0 KLJUČAVNIČARSKA DELA</oddHeader>
    <oddFooter>&amp;R&amp;P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
  <sheetViews>
    <sheetView zoomScale="150" zoomScaleNormal="150" zoomScaleSheetLayoutView="100" workbookViewId="0">
      <selection activeCell="F101" sqref="F101"/>
    </sheetView>
  </sheetViews>
  <sheetFormatPr defaultColWidth="9.140625" defaultRowHeight="16.5"/>
  <cols>
    <col min="1" max="1" width="7.140625" style="221" customWidth="1"/>
    <col min="2" max="2" width="39.42578125" style="21" customWidth="1"/>
    <col min="3" max="3" width="8.28515625" style="21" customWidth="1"/>
    <col min="4" max="4" width="9.7109375" style="21" customWidth="1"/>
    <col min="5" max="5" width="12.42578125" style="21" customWidth="1"/>
    <col min="6" max="6" width="16.28515625" style="192" customWidth="1"/>
    <col min="7" max="11" width="9.140625" style="214"/>
    <col min="12" max="12" width="7.140625" style="214" customWidth="1"/>
    <col min="13" max="16384" width="9.140625" style="214"/>
  </cols>
  <sheetData>
    <row r="1" spans="1:6">
      <c r="A1" s="223" t="s">
        <v>75</v>
      </c>
      <c r="B1" s="153" t="s">
        <v>124</v>
      </c>
    </row>
    <row r="3" spans="1:6" ht="15">
      <c r="A3" s="236" t="s">
        <v>272</v>
      </c>
      <c r="B3" s="237"/>
      <c r="C3" s="238"/>
      <c r="D3" s="238"/>
      <c r="E3" s="238"/>
      <c r="F3" s="239"/>
    </row>
    <row r="4" spans="1:6" s="213" customFormat="1" ht="14.25" customHeight="1">
      <c r="A4" s="406" t="s">
        <v>214</v>
      </c>
      <c r="B4" s="407"/>
      <c r="C4" s="407"/>
      <c r="D4" s="407"/>
      <c r="E4" s="407"/>
      <c r="F4" s="408"/>
    </row>
    <row r="5" spans="1:6" s="213" customFormat="1" ht="27" customHeight="1">
      <c r="A5" s="409" t="s">
        <v>213</v>
      </c>
      <c r="B5" s="410"/>
      <c r="C5" s="410"/>
      <c r="D5" s="410"/>
      <c r="E5" s="410"/>
      <c r="F5" s="411"/>
    </row>
    <row r="6" spans="1:6" s="213" customFormat="1" ht="30.75" customHeight="1">
      <c r="A6" s="403" t="s">
        <v>379</v>
      </c>
      <c r="B6" s="404"/>
      <c r="C6" s="404"/>
      <c r="D6" s="404"/>
      <c r="E6" s="404"/>
      <c r="F6" s="405"/>
    </row>
    <row r="7" spans="1:6" s="213" customFormat="1" ht="14.25" customHeight="1">
      <c r="A7" s="403" t="s">
        <v>380</v>
      </c>
      <c r="B7" s="404"/>
      <c r="C7" s="404"/>
      <c r="D7" s="404"/>
      <c r="E7" s="404"/>
      <c r="F7" s="405"/>
    </row>
    <row r="8" spans="1:6" s="213" customFormat="1" ht="159" customHeight="1">
      <c r="A8" s="403" t="s">
        <v>382</v>
      </c>
      <c r="B8" s="404"/>
      <c r="C8" s="404"/>
      <c r="D8" s="404"/>
      <c r="E8" s="404"/>
      <c r="F8" s="405"/>
    </row>
    <row r="9" spans="1:6" s="213" customFormat="1" ht="33" customHeight="1">
      <c r="A9" s="403" t="s">
        <v>383</v>
      </c>
      <c r="B9" s="404"/>
      <c r="C9" s="404"/>
      <c r="D9" s="404"/>
      <c r="E9" s="404"/>
      <c r="F9" s="405"/>
    </row>
    <row r="11" spans="1:6" s="212" customFormat="1" ht="17.25" thickBot="1">
      <c r="A11" s="240"/>
      <c r="B11" s="241" t="s">
        <v>26</v>
      </c>
      <c r="C11" s="242" t="s">
        <v>27</v>
      </c>
      <c r="D11" s="242" t="s">
        <v>28</v>
      </c>
      <c r="E11" s="242" t="s">
        <v>29</v>
      </c>
      <c r="F11" s="243" t="s">
        <v>30</v>
      </c>
    </row>
    <row r="12" spans="1:6" s="211" customFormat="1" ht="13.5" thickTop="1">
      <c r="A12" s="244"/>
      <c r="B12" s="245"/>
      <c r="C12" s="233"/>
      <c r="D12" s="233"/>
      <c r="E12" s="233"/>
      <c r="F12" s="233"/>
    </row>
    <row r="13" spans="1:6" s="211" customFormat="1" ht="12.75">
      <c r="A13" s="244"/>
      <c r="B13" s="152" t="s">
        <v>384</v>
      </c>
      <c r="C13" s="233"/>
      <c r="D13" s="233"/>
      <c r="E13" s="233"/>
      <c r="F13" s="233"/>
    </row>
    <row r="14" spans="1:6" ht="336" customHeight="1">
      <c r="B14" s="152" t="s">
        <v>387</v>
      </c>
    </row>
    <row r="15" spans="1:6" ht="54" customHeight="1">
      <c r="B15" s="152" t="s">
        <v>381</v>
      </c>
    </row>
    <row r="17" spans="1:6">
      <c r="B17" s="152" t="s">
        <v>386</v>
      </c>
    </row>
    <row r="18" spans="1:6" ht="289.5" customHeight="1">
      <c r="B18" s="152" t="s">
        <v>388</v>
      </c>
    </row>
    <row r="19" spans="1:6" ht="229.5">
      <c r="B19" s="152" t="s">
        <v>389</v>
      </c>
    </row>
    <row r="20" spans="1:6" ht="51">
      <c r="B20" s="152" t="s">
        <v>385</v>
      </c>
    </row>
    <row r="21" spans="1:6" s="294" customFormat="1">
      <c r="A21" s="290"/>
      <c r="B21" s="291" t="s">
        <v>426</v>
      </c>
      <c r="C21" s="292"/>
      <c r="D21" s="292"/>
      <c r="E21" s="292"/>
      <c r="F21" s="293"/>
    </row>
    <row r="22" spans="1:6" s="289" customFormat="1" ht="105.75" customHeight="1">
      <c r="A22" s="283" t="s">
        <v>74</v>
      </c>
      <c r="B22" s="284" t="s">
        <v>427</v>
      </c>
      <c r="C22" s="285" t="s">
        <v>70</v>
      </c>
      <c r="D22" s="286">
        <v>4</v>
      </c>
      <c r="E22" s="287"/>
      <c r="F22" s="288">
        <f>E22*D22</f>
        <v>0</v>
      </c>
    </row>
    <row r="23" spans="1:6" s="229" customFormat="1" ht="12.75">
      <c r="A23" s="244"/>
      <c r="B23" s="152"/>
      <c r="C23" s="233"/>
      <c r="D23" s="233"/>
      <c r="E23" s="233"/>
      <c r="F23" s="233"/>
    </row>
    <row r="24" spans="1:6" s="228" customFormat="1">
      <c r="A24" s="221"/>
      <c r="B24" s="246" t="s">
        <v>428</v>
      </c>
      <c r="C24" s="21"/>
      <c r="D24" s="21"/>
      <c r="E24" s="21"/>
      <c r="F24" s="192"/>
    </row>
    <row r="25" spans="1:6" s="229" customFormat="1" ht="106.5" customHeight="1">
      <c r="A25" s="247" t="s">
        <v>369</v>
      </c>
      <c r="B25" s="152" t="s">
        <v>429</v>
      </c>
      <c r="C25" s="149" t="s">
        <v>70</v>
      </c>
      <c r="D25" s="245">
        <v>2</v>
      </c>
      <c r="E25" s="151"/>
      <c r="F25" s="248">
        <f>E25*D25</f>
        <v>0</v>
      </c>
    </row>
    <row r="26" spans="1:6" s="229" customFormat="1" ht="12.75">
      <c r="A26" s="244"/>
      <c r="B26" s="245"/>
      <c r="C26" s="233"/>
      <c r="D26" s="233"/>
      <c r="E26" s="233"/>
      <c r="F26" s="233"/>
    </row>
    <row r="27" spans="1:6" s="228" customFormat="1">
      <c r="A27" s="221"/>
      <c r="B27" s="246" t="s">
        <v>430</v>
      </c>
      <c r="C27" s="21"/>
      <c r="D27" s="21"/>
      <c r="E27" s="21"/>
      <c r="F27" s="192"/>
    </row>
    <row r="28" spans="1:6" s="229" customFormat="1" ht="106.5" customHeight="1">
      <c r="A28" s="247" t="s">
        <v>370</v>
      </c>
      <c r="B28" s="152" t="s">
        <v>431</v>
      </c>
      <c r="C28" s="149" t="s">
        <v>70</v>
      </c>
      <c r="D28" s="245">
        <v>3</v>
      </c>
      <c r="E28" s="151"/>
      <c r="F28" s="248">
        <f>E28*D28</f>
        <v>0</v>
      </c>
    </row>
    <row r="29" spans="1:6" s="229" customFormat="1" ht="12.75">
      <c r="A29" s="244"/>
      <c r="B29" s="245"/>
      <c r="C29" s="233"/>
      <c r="D29" s="233"/>
      <c r="E29" s="233"/>
      <c r="F29" s="233"/>
    </row>
    <row r="30" spans="1:6" s="294" customFormat="1">
      <c r="A30" s="290"/>
      <c r="B30" s="295" t="s">
        <v>432</v>
      </c>
      <c r="C30" s="292"/>
      <c r="D30" s="292"/>
      <c r="E30" s="292"/>
      <c r="F30" s="293"/>
    </row>
    <row r="31" spans="1:6" s="289" customFormat="1" ht="89.25">
      <c r="A31" s="296" t="s">
        <v>371</v>
      </c>
      <c r="B31" s="297" t="s">
        <v>433</v>
      </c>
      <c r="C31" s="298" t="s">
        <v>70</v>
      </c>
      <c r="D31" s="299">
        <v>1</v>
      </c>
      <c r="E31" s="300"/>
      <c r="F31" s="301">
        <f>E31*D31</f>
        <v>0</v>
      </c>
    </row>
    <row r="32" spans="1:6" s="229" customFormat="1" ht="12.75">
      <c r="A32" s="244"/>
      <c r="B32" s="245"/>
      <c r="C32" s="233"/>
      <c r="D32" s="233"/>
      <c r="E32" s="233"/>
      <c r="F32" s="233"/>
    </row>
    <row r="33" spans="1:6" s="294" customFormat="1">
      <c r="A33" s="290"/>
      <c r="B33" s="295" t="s">
        <v>434</v>
      </c>
      <c r="C33" s="292"/>
      <c r="D33" s="292"/>
      <c r="E33" s="292"/>
      <c r="F33" s="293"/>
    </row>
    <row r="34" spans="1:6" s="289" customFormat="1" ht="51">
      <c r="A34" s="296" t="s">
        <v>372</v>
      </c>
      <c r="B34" s="297" t="s">
        <v>435</v>
      </c>
      <c r="C34" s="298" t="s">
        <v>70</v>
      </c>
      <c r="D34" s="299">
        <v>2</v>
      </c>
      <c r="E34" s="300"/>
      <c r="F34" s="301">
        <f>E34*D34</f>
        <v>0</v>
      </c>
    </row>
    <row r="35" spans="1:6" s="229" customFormat="1" ht="12.75">
      <c r="A35" s="244"/>
      <c r="B35" s="245"/>
      <c r="C35" s="233"/>
      <c r="D35" s="233"/>
      <c r="E35" s="233"/>
      <c r="F35" s="233"/>
    </row>
    <row r="36" spans="1:6" s="294" customFormat="1">
      <c r="A36" s="290"/>
      <c r="B36" s="295" t="s">
        <v>436</v>
      </c>
      <c r="C36" s="292"/>
      <c r="D36" s="292"/>
      <c r="E36" s="292"/>
      <c r="F36" s="293"/>
    </row>
    <row r="37" spans="1:6" s="289" customFormat="1" ht="59.25" customHeight="1">
      <c r="A37" s="296" t="s">
        <v>373</v>
      </c>
      <c r="B37" s="297" t="s">
        <v>437</v>
      </c>
      <c r="C37" s="298" t="s">
        <v>70</v>
      </c>
      <c r="D37" s="299">
        <v>1</v>
      </c>
      <c r="E37" s="300"/>
      <c r="F37" s="301">
        <f>E37*D37</f>
        <v>0</v>
      </c>
    </row>
    <row r="38" spans="1:6" s="289" customFormat="1" ht="84.75" customHeight="1">
      <c r="A38" s="283"/>
      <c r="B38" s="297" t="s">
        <v>390</v>
      </c>
      <c r="C38" s="285"/>
      <c r="D38" s="302"/>
      <c r="E38" s="287"/>
      <c r="F38" s="288"/>
    </row>
    <row r="39" spans="1:6" s="289" customFormat="1" ht="87" customHeight="1">
      <c r="A39" s="283"/>
      <c r="B39" s="297" t="s">
        <v>438</v>
      </c>
      <c r="C39" s="285"/>
      <c r="D39" s="302"/>
      <c r="E39" s="287"/>
      <c r="F39" s="288"/>
    </row>
    <row r="40" spans="1:6" s="289" customFormat="1" ht="110.25" customHeight="1">
      <c r="A40" s="303"/>
      <c r="B40" s="304" t="s">
        <v>391</v>
      </c>
      <c r="C40" s="305"/>
      <c r="D40" s="305"/>
      <c r="E40" s="305"/>
      <c r="F40" s="305"/>
    </row>
    <row r="41" spans="1:6" s="289" customFormat="1" ht="119.25" customHeight="1">
      <c r="A41" s="303"/>
      <c r="B41" s="304" t="s">
        <v>439</v>
      </c>
      <c r="C41" s="305"/>
      <c r="D41" s="305"/>
      <c r="E41" s="305"/>
      <c r="F41" s="305"/>
    </row>
    <row r="42" spans="1:6" s="228" customFormat="1">
      <c r="A42" s="221"/>
      <c r="B42" s="260"/>
      <c r="C42" s="21"/>
      <c r="D42" s="21"/>
      <c r="E42" s="21"/>
      <c r="F42" s="192"/>
    </row>
    <row r="43" spans="1:6" s="289" customFormat="1" ht="118.5" customHeight="1">
      <c r="A43" s="296" t="s">
        <v>373</v>
      </c>
      <c r="B43" s="297" t="s">
        <v>392</v>
      </c>
      <c r="C43" s="298" t="s">
        <v>70</v>
      </c>
      <c r="D43" s="299">
        <v>2</v>
      </c>
      <c r="E43" s="300"/>
      <c r="F43" s="301">
        <f>E43*D43</f>
        <v>0</v>
      </c>
    </row>
    <row r="44" spans="1:6" s="289" customFormat="1" ht="200.25" customHeight="1">
      <c r="A44" s="283"/>
      <c r="B44" s="297" t="s">
        <v>393</v>
      </c>
      <c r="C44" s="285"/>
      <c r="D44" s="302"/>
      <c r="E44" s="287"/>
      <c r="F44" s="288"/>
    </row>
    <row r="45" spans="1:6" s="289" customFormat="1" ht="172.5" customHeight="1">
      <c r="A45" s="283"/>
      <c r="B45" s="297" t="s">
        <v>393</v>
      </c>
      <c r="C45" s="285"/>
      <c r="D45" s="302"/>
      <c r="E45" s="287"/>
      <c r="F45" s="288"/>
    </row>
    <row r="46" spans="1:6" s="228" customFormat="1">
      <c r="A46" s="221"/>
      <c r="B46" s="260"/>
      <c r="C46" s="21"/>
      <c r="D46" s="21"/>
      <c r="E46" s="21"/>
      <c r="F46" s="192"/>
    </row>
    <row r="47" spans="1:6" s="289" customFormat="1" ht="59.25" customHeight="1">
      <c r="A47" s="296" t="s">
        <v>374</v>
      </c>
      <c r="B47" s="297" t="s">
        <v>440</v>
      </c>
      <c r="C47" s="298" t="s">
        <v>70</v>
      </c>
      <c r="D47" s="299">
        <v>1</v>
      </c>
      <c r="E47" s="300"/>
      <c r="F47" s="301">
        <f>E47*D47</f>
        <v>0</v>
      </c>
    </row>
    <row r="48" spans="1:6" s="228" customFormat="1">
      <c r="A48" s="221"/>
      <c r="B48" s="260"/>
      <c r="C48" s="21"/>
      <c r="D48" s="21"/>
      <c r="E48" s="21"/>
      <c r="F48" s="192"/>
    </row>
    <row r="49" spans="1:6" s="294" customFormat="1">
      <c r="A49" s="290"/>
      <c r="B49" s="295" t="s">
        <v>441</v>
      </c>
      <c r="C49" s="292"/>
      <c r="D49" s="292"/>
      <c r="E49" s="292"/>
      <c r="F49" s="293"/>
    </row>
    <row r="50" spans="1:6" s="289" customFormat="1" ht="106.5" customHeight="1">
      <c r="A50" s="296" t="s">
        <v>374</v>
      </c>
      <c r="B50" s="297" t="s">
        <v>442</v>
      </c>
      <c r="C50" s="298" t="s">
        <v>70</v>
      </c>
      <c r="D50" s="299">
        <v>1</v>
      </c>
      <c r="E50" s="300"/>
      <c r="F50" s="301">
        <f>E50*D50</f>
        <v>0</v>
      </c>
    </row>
    <row r="51" spans="1:6" s="229" customFormat="1" ht="12.75">
      <c r="A51" s="244"/>
      <c r="B51" s="245"/>
      <c r="C51" s="233"/>
      <c r="D51" s="233"/>
      <c r="E51" s="233"/>
      <c r="F51" s="233"/>
    </row>
    <row r="52" spans="1:6" s="294" customFormat="1">
      <c r="A52" s="290"/>
      <c r="B52" s="291" t="s">
        <v>443</v>
      </c>
      <c r="C52" s="292"/>
      <c r="D52" s="292"/>
      <c r="E52" s="292"/>
      <c r="F52" s="293"/>
    </row>
    <row r="53" spans="1:6" s="289" customFormat="1" ht="121.5" customHeight="1">
      <c r="A53" s="283" t="s">
        <v>375</v>
      </c>
      <c r="B53" s="284" t="s">
        <v>444</v>
      </c>
      <c r="C53" s="285" t="s">
        <v>70</v>
      </c>
      <c r="D53" s="302">
        <v>1</v>
      </c>
      <c r="E53" s="287"/>
      <c r="F53" s="288">
        <f>E53*D53</f>
        <v>0</v>
      </c>
    </row>
    <row r="54" spans="1:6" s="229" customFormat="1" ht="12.75">
      <c r="A54" s="244"/>
      <c r="B54" s="245"/>
      <c r="C54" s="233"/>
      <c r="D54" s="233"/>
      <c r="E54" s="233"/>
      <c r="F54" s="233"/>
    </row>
    <row r="55" spans="1:6" s="294" customFormat="1">
      <c r="A55" s="306"/>
      <c r="B55" s="295" t="s">
        <v>445</v>
      </c>
      <c r="C55" s="307"/>
      <c r="D55" s="307"/>
      <c r="E55" s="307"/>
      <c r="F55" s="308"/>
    </row>
    <row r="56" spans="1:6" s="289" customFormat="1" ht="121.5" customHeight="1">
      <c r="A56" s="296" t="s">
        <v>376</v>
      </c>
      <c r="B56" s="297" t="s">
        <v>446</v>
      </c>
      <c r="C56" s="298" t="s">
        <v>70</v>
      </c>
      <c r="D56" s="299">
        <v>1</v>
      </c>
      <c r="E56" s="300"/>
      <c r="F56" s="301">
        <f>E56*D56</f>
        <v>0</v>
      </c>
    </row>
    <row r="57" spans="1:6" s="229" customFormat="1" ht="12.75">
      <c r="A57" s="244"/>
      <c r="B57" s="245"/>
      <c r="C57" s="233"/>
      <c r="D57" s="233"/>
      <c r="E57" s="233"/>
      <c r="F57" s="233"/>
    </row>
    <row r="58" spans="1:6" s="294" customFormat="1">
      <c r="A58" s="306"/>
      <c r="B58" s="295" t="s">
        <v>447</v>
      </c>
      <c r="C58" s="307"/>
      <c r="D58" s="307"/>
      <c r="E58" s="307"/>
      <c r="F58" s="308"/>
    </row>
    <row r="59" spans="1:6" s="289" customFormat="1" ht="111" customHeight="1">
      <c r="A59" s="296" t="s">
        <v>377</v>
      </c>
      <c r="B59" s="297" t="s">
        <v>448</v>
      </c>
      <c r="C59" s="298" t="s">
        <v>70</v>
      </c>
      <c r="D59" s="299">
        <v>10</v>
      </c>
      <c r="E59" s="300"/>
      <c r="F59" s="301">
        <f>E59*D59</f>
        <v>0</v>
      </c>
    </row>
    <row r="60" spans="1:6" s="229" customFormat="1" ht="12.75">
      <c r="A60" s="261"/>
      <c r="B60" s="257"/>
      <c r="C60" s="262"/>
      <c r="D60" s="262"/>
      <c r="E60" s="262"/>
      <c r="F60" s="262"/>
    </row>
    <row r="61" spans="1:6" s="294" customFormat="1">
      <c r="A61" s="306"/>
      <c r="B61" s="295" t="s">
        <v>449</v>
      </c>
      <c r="C61" s="307"/>
      <c r="D61" s="307"/>
      <c r="E61" s="307"/>
      <c r="F61" s="308"/>
    </row>
    <row r="62" spans="1:6" s="289" customFormat="1" ht="89.25">
      <c r="A62" s="296" t="s">
        <v>378</v>
      </c>
      <c r="B62" s="297" t="s">
        <v>450</v>
      </c>
      <c r="C62" s="298" t="s">
        <v>70</v>
      </c>
      <c r="D62" s="299">
        <v>1</v>
      </c>
      <c r="E62" s="300"/>
      <c r="F62" s="301">
        <f>E62*D62</f>
        <v>0</v>
      </c>
    </row>
    <row r="63" spans="1:6" s="229" customFormat="1" ht="12.75">
      <c r="A63" s="254"/>
      <c r="B63" s="255"/>
      <c r="C63" s="256"/>
      <c r="D63" s="257"/>
      <c r="E63" s="258"/>
      <c r="F63" s="259"/>
    </row>
    <row r="64" spans="1:6" s="289" customFormat="1" ht="12.75">
      <c r="A64" s="309" t="s">
        <v>500</v>
      </c>
      <c r="B64" s="310" t="s">
        <v>501</v>
      </c>
      <c r="C64" s="311"/>
      <c r="D64" s="312"/>
      <c r="E64" s="313"/>
      <c r="F64" s="314"/>
    </row>
    <row r="65" spans="1:6" s="289" customFormat="1" ht="25.5">
      <c r="A65" s="315"/>
      <c r="B65" s="316" t="s">
        <v>502</v>
      </c>
      <c r="C65" s="311"/>
      <c r="D65" s="312"/>
      <c r="E65" s="313"/>
      <c r="F65" s="314"/>
    </row>
    <row r="66" spans="1:6" s="289" customFormat="1" ht="25.5">
      <c r="A66" s="315"/>
      <c r="B66" s="316" t="s">
        <v>503</v>
      </c>
      <c r="C66" s="311"/>
      <c r="D66" s="312"/>
      <c r="E66" s="313"/>
      <c r="F66" s="314"/>
    </row>
    <row r="67" spans="1:6" s="289" customFormat="1" ht="12.75">
      <c r="A67" s="315"/>
      <c r="B67" s="316" t="s">
        <v>504</v>
      </c>
      <c r="C67" s="311"/>
      <c r="D67" s="312"/>
      <c r="E67" s="313"/>
      <c r="F67" s="314"/>
    </row>
    <row r="68" spans="1:6" s="289" customFormat="1" ht="25.5">
      <c r="A68" s="315"/>
      <c r="B68" s="316" t="s">
        <v>505</v>
      </c>
      <c r="C68" s="311"/>
      <c r="D68" s="312"/>
      <c r="E68" s="313"/>
      <c r="F68" s="314"/>
    </row>
    <row r="69" spans="1:6" s="289" customFormat="1" ht="12.75">
      <c r="A69" s="315"/>
      <c r="B69" s="316" t="s">
        <v>506</v>
      </c>
      <c r="C69" s="311"/>
      <c r="D69" s="312"/>
      <c r="E69" s="313"/>
      <c r="F69" s="314"/>
    </row>
    <row r="70" spans="1:6" s="289" customFormat="1" ht="38.25">
      <c r="A70" s="315"/>
      <c r="B70" s="316" t="s">
        <v>507</v>
      </c>
      <c r="C70" s="311"/>
      <c r="D70" s="312"/>
      <c r="E70" s="313"/>
      <c r="F70" s="314"/>
    </row>
    <row r="71" spans="1:6" s="289" customFormat="1" ht="38.25">
      <c r="A71" s="315"/>
      <c r="B71" s="316" t="s">
        <v>508</v>
      </c>
      <c r="C71" s="311"/>
      <c r="D71" s="312"/>
      <c r="E71" s="313"/>
      <c r="F71" s="314"/>
    </row>
    <row r="72" spans="1:6" s="289" customFormat="1" ht="12.75">
      <c r="A72" s="315"/>
      <c r="B72" s="316" t="s">
        <v>509</v>
      </c>
      <c r="C72" s="279" t="s">
        <v>70</v>
      </c>
      <c r="D72" s="317">
        <v>1</v>
      </c>
      <c r="E72" s="281"/>
      <c r="F72" s="318">
        <f>E72*D72</f>
        <v>0</v>
      </c>
    </row>
    <row r="73" spans="1:6" s="289" customFormat="1" ht="12.75">
      <c r="A73" s="315"/>
      <c r="B73" s="316" t="s">
        <v>511</v>
      </c>
      <c r="C73" s="311"/>
      <c r="D73" s="312"/>
      <c r="E73" s="313"/>
      <c r="F73" s="314"/>
    </row>
    <row r="74" spans="1:6" s="289" customFormat="1" ht="12.75">
      <c r="A74" s="315"/>
      <c r="B74" s="316" t="s">
        <v>510</v>
      </c>
      <c r="C74" s="279" t="s">
        <v>70</v>
      </c>
      <c r="D74" s="317">
        <v>1</v>
      </c>
      <c r="E74" s="281"/>
      <c r="F74" s="318">
        <f>E74*D74</f>
        <v>0</v>
      </c>
    </row>
    <row r="75" spans="1:6" s="289" customFormat="1" ht="12.75">
      <c r="A75" s="315"/>
      <c r="B75" s="316" t="s">
        <v>512</v>
      </c>
      <c r="C75" s="311"/>
      <c r="D75" s="312"/>
      <c r="E75" s="313"/>
      <c r="F75" s="314"/>
    </row>
    <row r="76" spans="1:6" s="289" customFormat="1" ht="12.75">
      <c r="A76" s="315"/>
      <c r="B76" s="316" t="s">
        <v>528</v>
      </c>
      <c r="C76" s="279" t="s">
        <v>70</v>
      </c>
      <c r="D76" s="317">
        <v>2</v>
      </c>
      <c r="E76" s="281"/>
      <c r="F76" s="318">
        <f>E76*D76</f>
        <v>0</v>
      </c>
    </row>
    <row r="77" spans="1:6" s="229" customFormat="1" ht="12.75">
      <c r="A77" s="254"/>
      <c r="B77" s="255"/>
      <c r="C77" s="256"/>
      <c r="D77" s="257"/>
      <c r="E77" s="258"/>
      <c r="F77" s="259"/>
    </row>
    <row r="78" spans="1:6" s="289" customFormat="1" ht="12.75">
      <c r="A78" s="319" t="s">
        <v>520</v>
      </c>
      <c r="B78" s="310" t="s">
        <v>513</v>
      </c>
      <c r="C78" s="320"/>
      <c r="D78" s="321"/>
      <c r="E78" s="322"/>
      <c r="F78" s="323"/>
    </row>
    <row r="79" spans="1:6" s="289" customFormat="1" ht="102">
      <c r="A79" s="324"/>
      <c r="B79" s="316" t="s">
        <v>514</v>
      </c>
      <c r="C79" s="320"/>
      <c r="D79" s="321"/>
      <c r="E79" s="322"/>
      <c r="F79" s="323"/>
    </row>
    <row r="80" spans="1:6" s="289" customFormat="1" ht="12.75">
      <c r="A80" s="319" t="s">
        <v>407</v>
      </c>
      <c r="B80" s="316" t="s">
        <v>521</v>
      </c>
      <c r="C80" s="325" t="s">
        <v>70</v>
      </c>
      <c r="D80" s="286">
        <v>2</v>
      </c>
      <c r="E80" s="326"/>
      <c r="F80" s="327">
        <f>E80*D80</f>
        <v>0</v>
      </c>
    </row>
    <row r="81" spans="1:6" s="289" customFormat="1" ht="12.75">
      <c r="A81" s="324"/>
      <c r="B81" s="316" t="s">
        <v>515</v>
      </c>
      <c r="C81" s="320"/>
      <c r="D81" s="321"/>
      <c r="E81" s="322"/>
      <c r="F81" s="323"/>
    </row>
    <row r="82" spans="1:6" s="289" customFormat="1" ht="12.75">
      <c r="A82" s="324"/>
      <c r="B82" s="316" t="s">
        <v>516</v>
      </c>
      <c r="C82" s="320"/>
      <c r="D82" s="321"/>
      <c r="E82" s="322"/>
      <c r="F82" s="323"/>
    </row>
    <row r="83" spans="1:6" s="289" customFormat="1" ht="25.5">
      <c r="A83" s="324"/>
      <c r="B83" s="316" t="s">
        <v>517</v>
      </c>
      <c r="C83" s="320"/>
      <c r="D83" s="321"/>
      <c r="E83" s="322"/>
      <c r="F83" s="323"/>
    </row>
    <row r="84" spans="1:6" s="289" customFormat="1" ht="25.5">
      <c r="A84" s="324"/>
      <c r="B84" s="316" t="s">
        <v>518</v>
      </c>
      <c r="C84" s="328"/>
      <c r="D84" s="329"/>
      <c r="E84" s="322"/>
      <c r="F84" s="323"/>
    </row>
    <row r="85" spans="1:6" s="289" customFormat="1" ht="38.25">
      <c r="A85" s="324"/>
      <c r="B85" s="316" t="s">
        <v>519</v>
      </c>
      <c r="C85" s="325"/>
      <c r="D85" s="330"/>
      <c r="E85" s="322"/>
      <c r="F85" s="323"/>
    </row>
    <row r="86" spans="1:6" s="289" customFormat="1" ht="12.75">
      <c r="A86" s="319" t="s">
        <v>409</v>
      </c>
      <c r="B86" s="316" t="s">
        <v>522</v>
      </c>
      <c r="C86" s="325" t="s">
        <v>70</v>
      </c>
      <c r="D86" s="286">
        <v>3</v>
      </c>
      <c r="E86" s="326"/>
      <c r="F86" s="327">
        <f>E86*D86</f>
        <v>0</v>
      </c>
    </row>
    <row r="87" spans="1:6" s="289" customFormat="1" ht="15" customHeight="1">
      <c r="A87" s="319"/>
      <c r="B87" s="316" t="s">
        <v>523</v>
      </c>
      <c r="C87" s="325"/>
      <c r="D87" s="330"/>
      <c r="E87" s="322"/>
      <c r="F87" s="323"/>
    </row>
    <row r="88" spans="1:6" s="289" customFormat="1" ht="15" customHeight="1">
      <c r="A88" s="319"/>
      <c r="B88" s="316" t="s">
        <v>516</v>
      </c>
      <c r="C88" s="325"/>
      <c r="D88" s="330"/>
      <c r="E88" s="322"/>
      <c r="F88" s="323"/>
    </row>
    <row r="89" spans="1:6" s="289" customFormat="1" ht="25.5">
      <c r="A89" s="319"/>
      <c r="B89" s="316" t="s">
        <v>517</v>
      </c>
      <c r="C89" s="325"/>
      <c r="D89" s="330"/>
      <c r="E89" s="322"/>
      <c r="F89" s="323"/>
    </row>
    <row r="90" spans="1:6" s="289" customFormat="1" ht="25.5">
      <c r="A90" s="319"/>
      <c r="B90" s="316" t="s">
        <v>518</v>
      </c>
      <c r="C90" s="325"/>
      <c r="D90" s="330"/>
      <c r="E90" s="322"/>
      <c r="F90" s="323"/>
    </row>
    <row r="91" spans="1:6" s="289" customFormat="1" ht="38.25">
      <c r="A91" s="324"/>
      <c r="B91" s="316" t="s">
        <v>519</v>
      </c>
      <c r="C91" s="325"/>
      <c r="D91" s="330"/>
      <c r="E91" s="322"/>
      <c r="F91" s="323"/>
    </row>
    <row r="92" spans="1:6" s="289" customFormat="1" ht="12.75">
      <c r="A92" s="324"/>
      <c r="B92" s="316"/>
      <c r="C92" s="325"/>
      <c r="D92" s="330"/>
      <c r="E92" s="322"/>
      <c r="F92" s="323"/>
    </row>
    <row r="93" spans="1:6" s="289" customFormat="1" ht="38.25">
      <c r="A93" s="319" t="s">
        <v>410</v>
      </c>
      <c r="B93" s="316" t="s">
        <v>524</v>
      </c>
      <c r="C93" s="325" t="s">
        <v>70</v>
      </c>
      <c r="D93" s="330">
        <v>2</v>
      </c>
      <c r="E93" s="326"/>
      <c r="F93" s="327">
        <f>E93*D93</f>
        <v>0</v>
      </c>
    </row>
    <row r="94" spans="1:6" s="289" customFormat="1" ht="38.25">
      <c r="A94" s="319" t="s">
        <v>526</v>
      </c>
      <c r="B94" s="316" t="s">
        <v>525</v>
      </c>
      <c r="C94" s="325" t="s">
        <v>70</v>
      </c>
      <c r="D94" s="330">
        <v>4</v>
      </c>
      <c r="E94" s="326"/>
      <c r="F94" s="327">
        <f>E94*D94</f>
        <v>0</v>
      </c>
    </row>
    <row r="95" spans="1:6" s="229" customFormat="1" ht="12.75">
      <c r="A95" s="254"/>
      <c r="B95" s="263"/>
      <c r="C95" s="264"/>
      <c r="D95" s="265"/>
      <c r="E95" s="258"/>
      <c r="F95" s="259"/>
    </row>
    <row r="96" spans="1:6" s="229" customFormat="1" ht="12.75">
      <c r="A96" s="254"/>
      <c r="B96" s="255"/>
      <c r="C96" s="256"/>
      <c r="D96" s="257"/>
      <c r="E96" s="258"/>
      <c r="F96" s="259"/>
    </row>
    <row r="97" spans="1:6" s="229" customFormat="1" ht="12.75">
      <c r="A97" s="254"/>
      <c r="B97" s="255"/>
      <c r="C97" s="256"/>
      <c r="D97" s="257"/>
      <c r="E97" s="258"/>
      <c r="F97" s="259"/>
    </row>
    <row r="98" spans="1:6" s="229" customFormat="1" ht="12.75">
      <c r="A98" s="254"/>
      <c r="B98" s="255"/>
      <c r="C98" s="256"/>
      <c r="D98" s="257"/>
      <c r="E98" s="258"/>
      <c r="F98" s="259"/>
    </row>
    <row r="99" spans="1:6" s="229" customFormat="1" ht="12.75">
      <c r="A99" s="254"/>
      <c r="B99" s="255"/>
      <c r="C99" s="256"/>
      <c r="D99" s="257"/>
      <c r="E99" s="258"/>
      <c r="F99" s="259"/>
    </row>
    <row r="100" spans="1:6" s="229" customFormat="1" ht="12.75">
      <c r="A100" s="254"/>
      <c r="B100" s="255"/>
      <c r="C100" s="256"/>
      <c r="D100" s="257"/>
      <c r="E100" s="258"/>
      <c r="F100" s="259"/>
    </row>
    <row r="101" spans="1:6" s="229" customFormat="1" ht="12.75">
      <c r="A101" s="254"/>
      <c r="B101" s="255"/>
      <c r="C101" s="256"/>
      <c r="D101" s="257"/>
      <c r="E101" s="258"/>
      <c r="F101" s="259"/>
    </row>
    <row r="102" spans="1:6" s="229" customFormat="1" ht="12.75">
      <c r="A102" s="254"/>
      <c r="B102" s="255"/>
      <c r="C102" s="256"/>
      <c r="D102" s="257"/>
      <c r="E102" s="258"/>
      <c r="F102" s="259"/>
    </row>
    <row r="103" spans="1:6" s="229" customFormat="1" ht="12.75">
      <c r="A103" s="254"/>
      <c r="B103" s="255"/>
      <c r="C103" s="256"/>
      <c r="D103" s="257"/>
      <c r="E103" s="258"/>
      <c r="F103" s="259"/>
    </row>
    <row r="104" spans="1:6" s="229" customFormat="1" ht="12.75">
      <c r="A104" s="254"/>
      <c r="B104" s="255"/>
      <c r="C104" s="256"/>
      <c r="D104" s="257"/>
      <c r="E104" s="258"/>
      <c r="F104" s="259"/>
    </row>
    <row r="105" spans="1:6" s="229" customFormat="1" ht="12.75">
      <c r="A105" s="254"/>
      <c r="B105" s="255"/>
      <c r="C105" s="256"/>
      <c r="D105" s="257"/>
      <c r="E105" s="258"/>
      <c r="F105" s="259"/>
    </row>
    <row r="106" spans="1:6" s="229" customFormat="1" ht="12.75">
      <c r="A106" s="254"/>
      <c r="B106" s="255"/>
      <c r="C106" s="256"/>
      <c r="D106" s="257"/>
      <c r="E106" s="258"/>
      <c r="F106" s="259"/>
    </row>
    <row r="107" spans="1:6" s="229" customFormat="1" ht="12.75">
      <c r="A107" s="254"/>
      <c r="B107" s="255"/>
      <c r="C107" s="256"/>
      <c r="D107" s="257"/>
      <c r="E107" s="258"/>
      <c r="F107" s="259"/>
    </row>
    <row r="108" spans="1:6" s="229" customFormat="1" ht="12.75">
      <c r="A108" s="254"/>
      <c r="B108" s="255"/>
      <c r="C108" s="256"/>
      <c r="D108" s="257"/>
      <c r="E108" s="258"/>
      <c r="F108" s="259"/>
    </row>
    <row r="109" spans="1:6" s="229" customFormat="1" ht="12.75">
      <c r="A109" s="254"/>
      <c r="B109" s="255"/>
      <c r="C109" s="256"/>
      <c r="D109" s="257"/>
      <c r="E109" s="258"/>
      <c r="F109" s="259"/>
    </row>
    <row r="110" spans="1:6" s="229" customFormat="1" ht="12.75">
      <c r="A110" s="254"/>
      <c r="B110" s="255"/>
      <c r="C110" s="256"/>
      <c r="D110" s="257"/>
      <c r="E110" s="258"/>
      <c r="F110" s="259"/>
    </row>
    <row r="111" spans="1:6" s="229" customFormat="1" ht="12.75">
      <c r="A111" s="254"/>
      <c r="B111" s="255"/>
      <c r="C111" s="256"/>
      <c r="D111" s="257"/>
      <c r="E111" s="258"/>
      <c r="F111" s="259"/>
    </row>
    <row r="112" spans="1:6" s="229" customFormat="1" ht="12.75">
      <c r="A112" s="254"/>
      <c r="B112" s="255"/>
      <c r="C112" s="256"/>
      <c r="D112" s="257"/>
      <c r="E112" s="258"/>
      <c r="F112" s="259"/>
    </row>
    <row r="113" spans="1:6">
      <c r="B113" s="152"/>
    </row>
    <row r="114" spans="1:6" s="211" customFormat="1" ht="12.75">
      <c r="A114" s="244"/>
      <c r="B114" s="245"/>
      <c r="C114" s="233"/>
      <c r="D114" s="233"/>
      <c r="E114" s="233"/>
      <c r="F114" s="233"/>
    </row>
    <row r="115" spans="1:6" s="211" customFormat="1" ht="12.75">
      <c r="A115" s="244"/>
      <c r="B115" s="245"/>
      <c r="C115" s="233"/>
      <c r="D115" s="233"/>
      <c r="E115" s="233"/>
      <c r="F115" s="233"/>
    </row>
    <row r="116" spans="1:6" s="211" customFormat="1" ht="12.75">
      <c r="A116" s="244"/>
      <c r="B116" s="245"/>
      <c r="C116" s="233"/>
      <c r="D116" s="233"/>
      <c r="E116" s="233"/>
      <c r="F116" s="233"/>
    </row>
    <row r="117" spans="1:6" s="211" customFormat="1" ht="13.5" thickBot="1">
      <c r="A117" s="244"/>
      <c r="B117" s="245"/>
      <c r="C117" s="233"/>
      <c r="D117" s="233"/>
      <c r="E117" s="233"/>
      <c r="F117" s="233"/>
    </row>
    <row r="118" spans="1:6" s="212" customFormat="1" ht="17.25" thickBot="1">
      <c r="A118" s="249"/>
      <c r="B118" s="250" t="s">
        <v>125</v>
      </c>
      <c r="C118" s="251"/>
      <c r="D118" s="251"/>
      <c r="E118" s="251"/>
      <c r="F118" s="252">
        <f>SUM(F22:F117)</f>
        <v>0</v>
      </c>
    </row>
    <row r="119" spans="1:6" ht="17.25" thickTop="1"/>
  </sheetData>
  <sheetProtection selectLockedCells="1" selectUnlockedCells="1"/>
  <mergeCells count="6">
    <mergeCell ref="A8:F8"/>
    <mergeCell ref="A9:F9"/>
    <mergeCell ref="A4:F4"/>
    <mergeCell ref="A5:F5"/>
    <mergeCell ref="A7:F7"/>
    <mergeCell ref="A6:F6"/>
  </mergeCells>
  <pageMargins left="0.78740157480314965" right="0.39370078740157483" top="0.98425196850393704" bottom="0.98425196850393704" header="0.51181102362204722" footer="0.51181102362204722"/>
  <pageSetup paperSize="9" scale="93" firstPageNumber="0" orientation="portrait" horizontalDpi="300" verticalDpi="300"/>
  <headerFooter alignWithMargins="0">
    <oddHeader>&amp;L&amp;"Calibri,Krepko"&amp;9&amp;UObjekt: Dom starejših občanov Moravče - LEKARNA&amp;R&amp;9POPIS OBRTNIŠKIH DEL
B/5.0 STAVBNO POHIŠTVO</oddHeader>
    <oddFooter>&amp;R&amp;P</oddFooter>
  </headerFooter>
  <rowBreaks count="5" manualBreakCount="5">
    <brk id="15" max="5" man="1"/>
    <brk id="20" max="5" man="1"/>
    <brk id="35" max="5" man="1"/>
    <brk id="42" max="5" man="1"/>
    <brk id="50" max="5"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view="pageBreakPreview" topLeftCell="A11" zoomScale="150" zoomScaleSheetLayoutView="150" workbookViewId="0">
      <selection activeCell="A6" sqref="A6:F6"/>
    </sheetView>
  </sheetViews>
  <sheetFormatPr defaultColWidth="9.140625" defaultRowHeight="16.5"/>
  <cols>
    <col min="1" max="1" width="7.140625" style="14" customWidth="1"/>
    <col min="2" max="2" width="39.42578125" style="4" customWidth="1"/>
    <col min="3" max="3" width="8.28515625" style="4" customWidth="1"/>
    <col min="4" max="4" width="9.7109375" style="4" customWidth="1"/>
    <col min="5" max="5" width="12.42578125" style="4" customWidth="1"/>
    <col min="6" max="6" width="13.28515625" style="156" customWidth="1"/>
    <col min="7" max="11" width="9.140625" style="4"/>
    <col min="12" max="12" width="7.140625" style="4" customWidth="1"/>
    <col min="13" max="16384" width="9.140625" style="4"/>
  </cols>
  <sheetData>
    <row r="1" spans="1:7">
      <c r="A1" s="6" t="s">
        <v>76</v>
      </c>
      <c r="B1" s="7" t="s">
        <v>77</v>
      </c>
    </row>
    <row r="2" spans="1:7">
      <c r="A2" s="6"/>
      <c r="B2" s="7"/>
    </row>
    <row r="3" spans="1:7" customFormat="1" ht="15">
      <c r="A3" s="49" t="s">
        <v>235</v>
      </c>
      <c r="B3" s="94"/>
      <c r="C3" s="50"/>
      <c r="D3" s="51"/>
      <c r="E3" s="50"/>
      <c r="F3" s="194"/>
    </row>
    <row r="4" spans="1:7" s="129" customFormat="1" ht="16.5" customHeight="1">
      <c r="A4" s="412" t="s">
        <v>236</v>
      </c>
      <c r="B4" s="413"/>
      <c r="C4" s="413"/>
      <c r="D4" s="413"/>
      <c r="E4" s="413"/>
      <c r="F4" s="414"/>
    </row>
    <row r="5" spans="1:7" s="128" customFormat="1" ht="14.25" customHeight="1">
      <c r="A5" s="415" t="s">
        <v>233</v>
      </c>
      <c r="B5" s="416"/>
      <c r="C5" s="416"/>
      <c r="D5" s="416"/>
      <c r="E5" s="416"/>
      <c r="F5" s="417"/>
    </row>
    <row r="6" spans="1:7" s="128" customFormat="1" ht="74.25" customHeight="1">
      <c r="A6" s="418" t="s">
        <v>234</v>
      </c>
      <c r="B6" s="419"/>
      <c r="C6" s="419"/>
      <c r="D6" s="419"/>
      <c r="E6" s="419"/>
      <c r="F6" s="420"/>
    </row>
    <row r="7" spans="1:7">
      <c r="A7" s="6"/>
      <c r="B7" s="7"/>
    </row>
    <row r="9" spans="1:7" s="7" customFormat="1" ht="17.25" thickBot="1">
      <c r="A9" s="8"/>
      <c r="B9" s="85" t="s">
        <v>26</v>
      </c>
      <c r="C9" s="9" t="s">
        <v>27</v>
      </c>
      <c r="D9" s="9" t="s">
        <v>28</v>
      </c>
      <c r="E9" s="9" t="s">
        <v>29</v>
      </c>
      <c r="F9" s="162" t="s">
        <v>30</v>
      </c>
    </row>
    <row r="10" spans="1:7" ht="17.25" thickTop="1"/>
    <row r="11" spans="1:7" s="64" customFormat="1" ht="32.25" customHeight="1">
      <c r="A11" s="63" t="s">
        <v>78</v>
      </c>
      <c r="B11" s="67" t="s">
        <v>260</v>
      </c>
      <c r="C11" s="136" t="s">
        <v>42</v>
      </c>
      <c r="D11" s="137">
        <v>125.3</v>
      </c>
      <c r="E11" s="138"/>
      <c r="F11" s="164">
        <f>E11*D11</f>
        <v>0</v>
      </c>
      <c r="G11" s="207"/>
    </row>
    <row r="13" spans="1:7" s="64" customFormat="1" ht="97.5" customHeight="1">
      <c r="A13" s="63" t="s">
        <v>157</v>
      </c>
      <c r="B13" s="67" t="s">
        <v>335</v>
      </c>
      <c r="C13" s="136" t="s">
        <v>42</v>
      </c>
      <c r="D13" s="137">
        <v>125.3</v>
      </c>
      <c r="E13" s="138"/>
      <c r="F13" s="164">
        <f>E13*D13</f>
        <v>0</v>
      </c>
      <c r="G13" s="207"/>
    </row>
    <row r="14" spans="1:7" s="64" customFormat="1">
      <c r="A14" s="14"/>
      <c r="B14" s="67"/>
      <c r="F14" s="165"/>
    </row>
    <row r="15" spans="1:7" s="64" customFormat="1" ht="32.25" customHeight="1">
      <c r="A15" s="63" t="s">
        <v>261</v>
      </c>
      <c r="B15" s="67" t="s">
        <v>336</v>
      </c>
      <c r="C15" s="136" t="s">
        <v>42</v>
      </c>
      <c r="D15" s="137">
        <v>125.3</v>
      </c>
      <c r="E15" s="138"/>
      <c r="F15" s="164">
        <f>E15*D15</f>
        <v>0</v>
      </c>
      <c r="G15" s="207"/>
    </row>
    <row r="16" spans="1:7" s="64" customFormat="1">
      <c r="A16" s="14"/>
      <c r="F16" s="165"/>
    </row>
    <row r="17" spans="1:7" s="64" customFormat="1" ht="92.25" customHeight="1">
      <c r="A17" s="63" t="s">
        <v>338</v>
      </c>
      <c r="B17" s="67" t="s">
        <v>337</v>
      </c>
      <c r="C17" s="136" t="s">
        <v>42</v>
      </c>
      <c r="D17" s="137">
        <v>125.3</v>
      </c>
      <c r="E17" s="138"/>
      <c r="F17" s="164">
        <f>E17*D17</f>
        <v>0</v>
      </c>
      <c r="G17" s="207"/>
    </row>
    <row r="18" spans="1:7" s="64" customFormat="1" ht="14.25" customHeight="1">
      <c r="A18" s="66"/>
      <c r="B18" s="67"/>
      <c r="C18" s="136"/>
      <c r="D18" s="137"/>
      <c r="E18" s="138"/>
      <c r="F18" s="164"/>
    </row>
    <row r="19" spans="1:7" s="20" customFormat="1" ht="13.5" thickBot="1">
      <c r="A19" s="73"/>
      <c r="B19" s="74"/>
      <c r="C19" s="60"/>
      <c r="D19" s="61"/>
      <c r="E19" s="62"/>
      <c r="F19" s="170"/>
    </row>
    <row r="20" spans="1:7" s="7" customFormat="1" ht="17.25" thickBot="1">
      <c r="A20" s="58"/>
      <c r="B20" s="93" t="s">
        <v>77</v>
      </c>
      <c r="C20" s="55"/>
      <c r="D20" s="56"/>
      <c r="E20" s="57"/>
      <c r="F20" s="168">
        <f>SUM(F10:F19)</f>
        <v>0</v>
      </c>
    </row>
    <row r="21" spans="1:7" ht="17.25" thickTop="1"/>
  </sheetData>
  <sheetProtection selectLockedCells="1" selectUn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B/6.0 ESTRIH</oddHeader>
    <oddFooter>&amp;R&amp;P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view="pageBreakPreview" zoomScale="150" zoomScaleSheetLayoutView="150" workbookViewId="0">
      <selection activeCell="E12" sqref="E12"/>
    </sheetView>
  </sheetViews>
  <sheetFormatPr defaultColWidth="9.140625" defaultRowHeight="16.5"/>
  <cols>
    <col min="1" max="1" width="7.140625" style="14" customWidth="1"/>
    <col min="2" max="2" width="39.42578125" style="4" customWidth="1"/>
    <col min="3" max="3" width="8.28515625" style="4" customWidth="1"/>
    <col min="4" max="4" width="11.42578125" style="4" customWidth="1"/>
    <col min="5" max="5" width="10.42578125" style="4" customWidth="1"/>
    <col min="6" max="6" width="13" style="156" customWidth="1"/>
    <col min="7" max="11" width="9.140625" style="4"/>
    <col min="12" max="12" width="7.140625" style="4" customWidth="1"/>
    <col min="13" max="16384" width="9.140625" style="4"/>
  </cols>
  <sheetData>
    <row r="1" spans="1:7">
      <c r="A1" s="6" t="s">
        <v>79</v>
      </c>
      <c r="B1" s="7" t="s">
        <v>80</v>
      </c>
    </row>
    <row r="2" spans="1:7">
      <c r="A2" s="6"/>
      <c r="B2" s="7"/>
    </row>
    <row r="3" spans="1:7" customFormat="1" ht="15">
      <c r="A3" s="45" t="s">
        <v>148</v>
      </c>
      <c r="B3" s="87"/>
      <c r="C3" s="46"/>
      <c r="D3" s="47"/>
      <c r="E3" s="46"/>
      <c r="F3" s="157"/>
    </row>
    <row r="4" spans="1:7" s="114" customFormat="1" ht="15" customHeight="1">
      <c r="A4" s="383" t="s">
        <v>228</v>
      </c>
      <c r="B4" s="421"/>
      <c r="C4" s="421"/>
      <c r="D4" s="421"/>
      <c r="E4" s="421"/>
      <c r="F4" s="422"/>
    </row>
    <row r="5" spans="1:7" s="114" customFormat="1" ht="15" customHeight="1">
      <c r="A5" s="423" t="s">
        <v>218</v>
      </c>
      <c r="B5" s="375"/>
      <c r="C5" s="375"/>
      <c r="D5" s="375"/>
      <c r="E5" s="375"/>
      <c r="F5" s="376"/>
    </row>
    <row r="6" spans="1:7" s="114" customFormat="1" ht="27" customHeight="1">
      <c r="A6" s="424" t="s">
        <v>219</v>
      </c>
      <c r="B6" s="371"/>
      <c r="C6" s="371"/>
      <c r="D6" s="371"/>
      <c r="E6" s="371"/>
      <c r="F6" s="372"/>
    </row>
    <row r="7" spans="1:7">
      <c r="A7" s="6"/>
      <c r="B7" s="7"/>
    </row>
    <row r="9" spans="1:7" s="7" customFormat="1" ht="17.25" thickBot="1">
      <c r="A9" s="8"/>
      <c r="B9" s="85" t="s">
        <v>26</v>
      </c>
      <c r="C9" s="9" t="s">
        <v>27</v>
      </c>
      <c r="D9" s="9" t="s">
        <v>28</v>
      </c>
      <c r="E9" s="9" t="s">
        <v>29</v>
      </c>
      <c r="F9" s="162" t="s">
        <v>30</v>
      </c>
    </row>
    <row r="10" spans="1:7" ht="17.25" thickTop="1"/>
    <row r="11" spans="1:7" s="334" customFormat="1" ht="309.75" customHeight="1">
      <c r="A11" s="277" t="s">
        <v>81</v>
      </c>
      <c r="B11" s="331" t="s">
        <v>536</v>
      </c>
      <c r="C11" s="273" t="s">
        <v>42</v>
      </c>
      <c r="D11" s="280">
        <v>94</v>
      </c>
      <c r="E11" s="275"/>
      <c r="F11" s="332">
        <f>E11*D11</f>
        <v>0</v>
      </c>
      <c r="G11" s="333"/>
    </row>
    <row r="12" spans="1:7" s="20" customFormat="1" ht="38.25">
      <c r="A12" s="63"/>
      <c r="B12" s="253" t="s">
        <v>339</v>
      </c>
      <c r="C12" s="136"/>
      <c r="D12" s="137"/>
      <c r="E12" s="138"/>
      <c r="F12" s="164"/>
    </row>
    <row r="13" spans="1:7" s="20" customFormat="1" ht="12.75">
      <c r="A13" s="63"/>
      <c r="B13" s="67"/>
      <c r="C13" s="136"/>
      <c r="D13" s="137"/>
      <c r="E13" s="138"/>
      <c r="F13" s="164"/>
    </row>
    <row r="14" spans="1:7" s="20" customFormat="1" ht="24" customHeight="1" thickBot="1">
      <c r="A14" s="63"/>
      <c r="B14" s="67"/>
      <c r="C14" s="60"/>
      <c r="D14" s="61"/>
      <c r="E14" s="62"/>
      <c r="F14" s="170"/>
    </row>
    <row r="15" spans="1:7" s="7" customFormat="1" ht="17.25" thickBot="1">
      <c r="A15" s="58"/>
      <c r="B15" s="93" t="s">
        <v>82</v>
      </c>
      <c r="C15" s="55"/>
      <c r="D15" s="56"/>
      <c r="E15" s="57"/>
      <c r="F15" s="168">
        <f>SUM(F11:F14)</f>
        <v>0</v>
      </c>
    </row>
  </sheetData>
  <sheetProtection selectLockedCells="1" selectUn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B/7.0 TLAKARSKA DELA</oddHeader>
    <oddFooter>&amp;R&amp;P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BreakPreview" topLeftCell="A4" zoomScale="150" zoomScaleSheetLayoutView="150" workbookViewId="0">
      <selection activeCell="E25" sqref="E25"/>
    </sheetView>
  </sheetViews>
  <sheetFormatPr defaultColWidth="9.140625" defaultRowHeight="16.5"/>
  <cols>
    <col min="1" max="1" width="7.140625" style="14" customWidth="1"/>
    <col min="2" max="2" width="39.42578125" style="4" customWidth="1"/>
    <col min="3" max="3" width="8.28515625" style="14" customWidth="1"/>
    <col min="4" max="4" width="9.7109375" style="14" customWidth="1"/>
    <col min="5" max="5" width="12.42578125" style="14" customWidth="1"/>
    <col min="6" max="6" width="13.28515625" style="166" customWidth="1"/>
    <col min="7" max="11" width="9.140625" style="4"/>
    <col min="12" max="12" width="7.140625" style="4" customWidth="1"/>
    <col min="13" max="16384" width="9.140625" style="4"/>
  </cols>
  <sheetData>
    <row r="1" spans="1:7">
      <c r="A1" s="6" t="s">
        <v>83</v>
      </c>
      <c r="B1" s="7" t="s">
        <v>84</v>
      </c>
    </row>
    <row r="2" spans="1:7">
      <c r="A2" s="6"/>
      <c r="B2" s="7"/>
    </row>
    <row r="3" spans="1:7" customFormat="1" ht="15">
      <c r="A3" s="45" t="s">
        <v>149</v>
      </c>
      <c r="B3" s="87"/>
      <c r="C3" s="198"/>
      <c r="D3" s="199"/>
      <c r="E3" s="198"/>
      <c r="F3" s="200"/>
    </row>
    <row r="4" spans="1:7" s="114" customFormat="1" ht="13.5">
      <c r="A4" s="425" t="s">
        <v>232</v>
      </c>
      <c r="B4" s="426"/>
      <c r="C4" s="426"/>
      <c r="D4" s="426"/>
      <c r="E4" s="426"/>
      <c r="F4" s="427"/>
    </row>
    <row r="5" spans="1:7" s="114" customFormat="1" ht="41.25" customHeight="1">
      <c r="A5" s="423" t="s">
        <v>223</v>
      </c>
      <c r="B5" s="375"/>
      <c r="C5" s="375"/>
      <c r="D5" s="375"/>
      <c r="E5" s="375"/>
      <c r="F5" s="376"/>
    </row>
    <row r="6" spans="1:7" s="114" customFormat="1" ht="15" customHeight="1">
      <c r="A6" s="423" t="s">
        <v>220</v>
      </c>
      <c r="B6" s="428"/>
      <c r="C6" s="428"/>
      <c r="D6" s="428"/>
      <c r="E6" s="428"/>
      <c r="F6" s="429"/>
    </row>
    <row r="7" spans="1:7" s="114" customFormat="1" ht="44.25" customHeight="1">
      <c r="A7" s="423" t="s">
        <v>221</v>
      </c>
      <c r="B7" s="375"/>
      <c r="C7" s="375"/>
      <c r="D7" s="375"/>
      <c r="E7" s="375"/>
      <c r="F7" s="376"/>
    </row>
    <row r="8" spans="1:7" s="114" customFormat="1" ht="15" customHeight="1">
      <c r="A8" s="423" t="s">
        <v>222</v>
      </c>
      <c r="B8" s="375"/>
      <c r="C8" s="375"/>
      <c r="D8" s="375"/>
      <c r="E8" s="375"/>
      <c r="F8" s="376"/>
    </row>
    <row r="9" spans="1:7" s="114" customFormat="1" ht="12.75" customHeight="1">
      <c r="A9" s="424" t="s">
        <v>245</v>
      </c>
      <c r="B9" s="371"/>
      <c r="C9" s="371"/>
      <c r="D9" s="371"/>
      <c r="E9" s="371"/>
      <c r="F9" s="372"/>
    </row>
    <row r="10" spans="1:7">
      <c r="A10" s="6"/>
      <c r="B10" s="7"/>
    </row>
    <row r="12" spans="1:7" s="7" customFormat="1" ht="17.25" thickBot="1">
      <c r="A12" s="8"/>
      <c r="B12" s="85" t="s">
        <v>26</v>
      </c>
      <c r="C12" s="201" t="s">
        <v>27</v>
      </c>
      <c r="D12" s="201" t="s">
        <v>28</v>
      </c>
      <c r="E12" s="201" t="s">
        <v>29</v>
      </c>
      <c r="F12" s="202" t="s">
        <v>30</v>
      </c>
    </row>
    <row r="13" spans="1:7" ht="17.25" thickTop="1"/>
    <row r="14" spans="1:7" s="334" customFormat="1" ht="127.5">
      <c r="A14" s="266" t="s">
        <v>246</v>
      </c>
      <c r="B14" s="267" t="s">
        <v>342</v>
      </c>
      <c r="C14" s="268" t="s">
        <v>42</v>
      </c>
      <c r="D14" s="269">
        <v>1.6</v>
      </c>
      <c r="E14" s="270"/>
      <c r="F14" s="271">
        <f>E14*D14</f>
        <v>0</v>
      </c>
      <c r="G14" s="333"/>
    </row>
    <row r="15" spans="1:7" s="334" customFormat="1" ht="38.25">
      <c r="A15" s="335"/>
      <c r="B15" s="267" t="s">
        <v>340</v>
      </c>
      <c r="C15" s="336"/>
      <c r="D15" s="336"/>
      <c r="E15" s="336"/>
      <c r="F15" s="337"/>
    </row>
    <row r="16" spans="1:7" s="334" customFormat="1" ht="38.25">
      <c r="A16" s="335"/>
      <c r="B16" s="267" t="s">
        <v>341</v>
      </c>
      <c r="C16" s="336"/>
      <c r="D16" s="336"/>
      <c r="E16" s="336"/>
      <c r="F16" s="337"/>
    </row>
    <row r="17" spans="1:7" s="20" customFormat="1">
      <c r="A17" s="14"/>
      <c r="B17" s="67"/>
      <c r="C17" s="136"/>
      <c r="D17" s="137"/>
      <c r="E17" s="138"/>
      <c r="F17" s="164"/>
    </row>
    <row r="18" spans="1:7" s="334" customFormat="1" ht="140.25">
      <c r="A18" s="277" t="s">
        <v>247</v>
      </c>
      <c r="B18" s="331" t="s">
        <v>343</v>
      </c>
      <c r="C18" s="273" t="s">
        <v>42</v>
      </c>
      <c r="D18" s="280">
        <v>37</v>
      </c>
      <c r="E18" s="275"/>
      <c r="F18" s="332">
        <f>E18*D18</f>
        <v>0</v>
      </c>
      <c r="G18" s="333"/>
    </row>
    <row r="19" spans="1:7" s="334" customFormat="1" ht="38.25">
      <c r="A19" s="338"/>
      <c r="B19" s="331" t="s">
        <v>340</v>
      </c>
      <c r="C19" s="273"/>
      <c r="D19" s="274"/>
      <c r="E19" s="275"/>
      <c r="F19" s="332"/>
    </row>
    <row r="20" spans="1:7" s="334" customFormat="1" ht="38.25">
      <c r="A20" s="338"/>
      <c r="B20" s="284" t="s">
        <v>341</v>
      </c>
      <c r="C20" s="273"/>
      <c r="D20" s="274"/>
      <c r="E20" s="275"/>
      <c r="F20" s="332"/>
    </row>
    <row r="21" spans="1:7" s="20" customFormat="1">
      <c r="A21" s="14"/>
      <c r="B21" s="67"/>
      <c r="C21" s="136"/>
      <c r="D21" s="137"/>
      <c r="E21" s="138"/>
      <c r="F21" s="164"/>
    </row>
    <row r="22" spans="1:7" s="334" customFormat="1" ht="153">
      <c r="A22" s="266" t="s">
        <v>248</v>
      </c>
      <c r="B22" s="267" t="s">
        <v>344</v>
      </c>
      <c r="C22" s="268" t="s">
        <v>42</v>
      </c>
      <c r="D22" s="269">
        <v>42.75</v>
      </c>
      <c r="E22" s="270"/>
      <c r="F22" s="271">
        <f>E22*D22</f>
        <v>0</v>
      </c>
      <c r="G22" s="333"/>
    </row>
    <row r="23" spans="1:7" s="334" customFormat="1" ht="38.25">
      <c r="A23" s="335"/>
      <c r="B23" s="267" t="s">
        <v>340</v>
      </c>
      <c r="C23" s="268"/>
      <c r="D23" s="269"/>
      <c r="E23" s="270"/>
      <c r="F23" s="271"/>
    </row>
    <row r="24" spans="1:7" s="334" customFormat="1" ht="38.25">
      <c r="A24" s="335"/>
      <c r="B24" s="267" t="s">
        <v>341</v>
      </c>
      <c r="C24" s="268"/>
      <c r="D24" s="269"/>
      <c r="E24" s="270"/>
      <c r="F24" s="271"/>
    </row>
    <row r="25" spans="1:7" s="20" customFormat="1">
      <c r="A25" s="14"/>
      <c r="B25" s="67"/>
      <c r="C25" s="136"/>
      <c r="D25" s="137"/>
      <c r="E25" s="138"/>
      <c r="F25" s="164"/>
    </row>
    <row r="26" spans="1:7" s="334" customFormat="1" ht="44.25" customHeight="1">
      <c r="A26" s="277" t="s">
        <v>249</v>
      </c>
      <c r="B26" s="331" t="s">
        <v>288</v>
      </c>
      <c r="C26" s="273" t="s">
        <v>32</v>
      </c>
      <c r="D26" s="280">
        <v>21</v>
      </c>
      <c r="E26" s="275"/>
      <c r="F26" s="332">
        <f>E26*D26</f>
        <v>0</v>
      </c>
      <c r="G26" s="333"/>
    </row>
    <row r="27" spans="1:7" s="334" customFormat="1" ht="44.25" customHeight="1">
      <c r="A27" s="277"/>
      <c r="B27" s="331" t="s">
        <v>340</v>
      </c>
      <c r="C27" s="273"/>
      <c r="D27" s="274"/>
      <c r="E27" s="275"/>
      <c r="F27" s="332"/>
    </row>
    <row r="28" spans="1:7" s="334" customFormat="1" ht="44.25" customHeight="1">
      <c r="A28" s="277"/>
      <c r="B28" s="284" t="s">
        <v>341</v>
      </c>
      <c r="C28" s="273"/>
      <c r="D28" s="274"/>
      <c r="E28" s="275"/>
      <c r="F28" s="332"/>
    </row>
    <row r="29" spans="1:7" ht="25.5" customHeight="1" thickBot="1"/>
    <row r="30" spans="1:7" s="7" customFormat="1" ht="17.25" thickBot="1">
      <c r="A30" s="58"/>
      <c r="B30" s="93" t="s">
        <v>85</v>
      </c>
      <c r="C30" s="206"/>
      <c r="D30" s="203"/>
      <c r="E30" s="204"/>
      <c r="F30" s="205">
        <f>SUM(F14:F29)</f>
        <v>0</v>
      </c>
    </row>
    <row r="32" spans="1:7" ht="15.75" customHeight="1"/>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B/8.0 KERAMIČARSKA DELA</oddHeader>
    <oddFooter>&amp;R&amp;P</oddFooter>
  </headerFooter>
  <rowBreaks count="1" manualBreakCount="1">
    <brk id="20" max="5" man="1"/>
  </rowBreaks>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view="pageBreakPreview" topLeftCell="A5" zoomScale="150" zoomScaleSheetLayoutView="150" workbookViewId="0">
      <selection activeCell="A15" sqref="A15:IV15"/>
    </sheetView>
  </sheetViews>
  <sheetFormatPr defaultColWidth="9.140625" defaultRowHeight="16.5"/>
  <cols>
    <col min="1" max="1" width="7.140625" style="14" customWidth="1"/>
    <col min="2" max="2" width="39.42578125" style="4" customWidth="1"/>
    <col min="3" max="3" width="8.28515625" style="4" customWidth="1"/>
    <col min="4" max="4" width="10.42578125" style="4" customWidth="1"/>
    <col min="5" max="5" width="12.42578125" style="4" customWidth="1"/>
    <col min="6" max="6" width="12.42578125" style="156" customWidth="1"/>
    <col min="7" max="11" width="9.140625" style="4"/>
    <col min="12" max="12" width="7.140625" style="4" customWidth="1"/>
    <col min="13" max="16384" width="9.140625" style="4"/>
  </cols>
  <sheetData>
    <row r="1" spans="1:7">
      <c r="A1" s="6" t="s">
        <v>86</v>
      </c>
      <c r="B1" s="7" t="s">
        <v>89</v>
      </c>
    </row>
    <row r="2" spans="1:7">
      <c r="A2" s="6"/>
      <c r="B2" s="7"/>
    </row>
    <row r="3" spans="1:7" s="127" customFormat="1" ht="15">
      <c r="A3" s="45" t="s">
        <v>150</v>
      </c>
      <c r="B3" s="87"/>
      <c r="C3" s="46"/>
      <c r="D3" s="47"/>
      <c r="E3" s="46"/>
      <c r="F3" s="157"/>
    </row>
    <row r="4" spans="1:7" s="1" customFormat="1" ht="13.5" customHeight="1">
      <c r="A4" s="383" t="s">
        <v>229</v>
      </c>
      <c r="B4" s="359"/>
      <c r="C4" s="359"/>
      <c r="D4" s="359"/>
      <c r="E4" s="359"/>
      <c r="F4" s="360"/>
    </row>
    <row r="5" spans="1:7" s="114" customFormat="1" ht="41.25" customHeight="1">
      <c r="A5" s="349" t="s">
        <v>224</v>
      </c>
      <c r="B5" s="397"/>
      <c r="C5" s="397"/>
      <c r="D5" s="397"/>
      <c r="E5" s="397"/>
      <c r="F5" s="398"/>
    </row>
    <row r="6" spans="1:7" s="114" customFormat="1" ht="15.75" customHeight="1">
      <c r="A6" s="423" t="s">
        <v>225</v>
      </c>
      <c r="B6" s="375"/>
      <c r="C6" s="375"/>
      <c r="D6" s="375"/>
      <c r="E6" s="375"/>
      <c r="F6" s="376"/>
    </row>
    <row r="7" spans="1:7" s="114" customFormat="1" ht="29.25" customHeight="1">
      <c r="A7" s="423" t="s">
        <v>226</v>
      </c>
      <c r="B7" s="375"/>
      <c r="C7" s="375"/>
      <c r="D7" s="375"/>
      <c r="E7" s="375"/>
      <c r="F7" s="376"/>
    </row>
    <row r="8" spans="1:7" s="114" customFormat="1" ht="27.75" customHeight="1">
      <c r="A8" s="424" t="s">
        <v>227</v>
      </c>
      <c r="B8" s="371"/>
      <c r="C8" s="371"/>
      <c r="D8" s="371"/>
      <c r="E8" s="371"/>
      <c r="F8" s="372"/>
    </row>
    <row r="9" spans="1:7">
      <c r="A9" s="6"/>
      <c r="B9" s="7"/>
    </row>
    <row r="11" spans="1:7" s="7" customFormat="1" ht="17.25" thickBot="1">
      <c r="A11" s="8"/>
      <c r="B11" s="85" t="s">
        <v>26</v>
      </c>
      <c r="C11" s="9" t="s">
        <v>27</v>
      </c>
      <c r="D11" s="9" t="s">
        <v>28</v>
      </c>
      <c r="E11" s="9" t="s">
        <v>29</v>
      </c>
      <c r="F11" s="162" t="s">
        <v>30</v>
      </c>
    </row>
    <row r="12" spans="1:7" ht="17.25" thickTop="1"/>
    <row r="13" spans="1:7" s="334" customFormat="1" ht="71.25" customHeight="1">
      <c r="A13" s="277" t="s">
        <v>87</v>
      </c>
      <c r="B13" s="331" t="s">
        <v>499</v>
      </c>
      <c r="C13" s="273" t="s">
        <v>42</v>
      </c>
      <c r="D13" s="280">
        <v>434.3</v>
      </c>
      <c r="E13" s="275"/>
      <c r="F13" s="332">
        <f>E13*D13</f>
        <v>0</v>
      </c>
      <c r="G13" s="333"/>
    </row>
    <row r="14" spans="1:7" s="20" customFormat="1" ht="12.75">
      <c r="A14" s="59"/>
      <c r="B14" s="67"/>
      <c r="C14" s="136"/>
      <c r="D14" s="137"/>
      <c r="E14" s="138"/>
      <c r="F14" s="164"/>
    </row>
    <row r="15" spans="1:7" s="334" customFormat="1" ht="68.25" customHeight="1">
      <c r="A15" s="277" t="s">
        <v>169</v>
      </c>
      <c r="B15" s="331" t="s">
        <v>289</v>
      </c>
      <c r="C15" s="273" t="s">
        <v>42</v>
      </c>
      <c r="D15" s="280">
        <v>162</v>
      </c>
      <c r="E15" s="275"/>
      <c r="F15" s="332">
        <f>E15*D15</f>
        <v>0</v>
      </c>
      <c r="G15" s="333"/>
    </row>
    <row r="16" spans="1:7" ht="27" customHeight="1" thickBot="1">
      <c r="A16" s="13"/>
      <c r="B16" s="98"/>
      <c r="C16" s="10"/>
      <c r="D16" s="11"/>
      <c r="E16" s="12"/>
      <c r="F16" s="184"/>
    </row>
    <row r="17" spans="1:6" s="7" customFormat="1" ht="17.25" thickBot="1">
      <c r="A17" s="58"/>
      <c r="B17" s="93" t="s">
        <v>91</v>
      </c>
      <c r="C17" s="55"/>
      <c r="D17" s="56"/>
      <c r="E17" s="57"/>
      <c r="F17" s="168">
        <f>SUM(F12:F16)</f>
        <v>0</v>
      </c>
    </row>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B/9.0 SLIKOPLESKARSKA DELA</oddHeader>
    <oddFooter>&amp;R&amp;P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view="pageBreakPreview" topLeftCell="A8" zoomScale="150" zoomScaleSheetLayoutView="150" workbookViewId="0">
      <selection activeCell="B17" sqref="B17"/>
    </sheetView>
  </sheetViews>
  <sheetFormatPr defaultColWidth="9.140625" defaultRowHeight="16.5"/>
  <cols>
    <col min="1" max="1" width="7.140625" style="14" customWidth="1"/>
    <col min="2" max="2" width="39.42578125" style="4" customWidth="1"/>
    <col min="3" max="3" width="8.28515625" style="4" customWidth="1"/>
    <col min="4" max="4" width="10.42578125" style="4" customWidth="1"/>
    <col min="5" max="5" width="11" style="4" customWidth="1"/>
    <col min="6" max="6" width="12.7109375" style="156" customWidth="1"/>
    <col min="7" max="11" width="9.140625" style="4"/>
    <col min="12" max="12" width="7.140625" style="4" customWidth="1"/>
    <col min="13" max="16384" width="9.140625" style="4"/>
  </cols>
  <sheetData>
    <row r="1" spans="1:7">
      <c r="A1" s="6" t="s">
        <v>88</v>
      </c>
      <c r="B1" s="7" t="s">
        <v>253</v>
      </c>
    </row>
    <row r="2" spans="1:7">
      <c r="A2" s="6"/>
      <c r="B2" s="7"/>
    </row>
    <row r="3" spans="1:7">
      <c r="A3" s="6"/>
      <c r="B3" s="7"/>
    </row>
    <row r="4" spans="1:7">
      <c r="A4" s="17"/>
    </row>
    <row r="5" spans="1:7" s="7" customFormat="1" ht="17.25" thickBot="1">
      <c r="A5" s="18"/>
      <c r="B5" s="85" t="s">
        <v>26</v>
      </c>
      <c r="C5" s="9" t="s">
        <v>27</v>
      </c>
      <c r="D5" s="9" t="s">
        <v>28</v>
      </c>
      <c r="E5" s="9" t="s">
        <v>29</v>
      </c>
      <c r="F5" s="162" t="s">
        <v>30</v>
      </c>
    </row>
    <row r="6" spans="1:7" ht="17.25" thickTop="1">
      <c r="A6" s="17"/>
    </row>
    <row r="7" spans="1:7" s="339" customFormat="1" ht="89.25">
      <c r="A7" s="277" t="s">
        <v>90</v>
      </c>
      <c r="B7" s="331" t="s">
        <v>498</v>
      </c>
      <c r="C7" s="273" t="s">
        <v>42</v>
      </c>
      <c r="D7" s="274">
        <v>125.3</v>
      </c>
      <c r="E7" s="275"/>
      <c r="F7" s="332">
        <f>E7*D7</f>
        <v>0</v>
      </c>
      <c r="G7" s="333"/>
    </row>
    <row r="8" spans="1:7">
      <c r="A8" s="63"/>
      <c r="B8" s="67"/>
      <c r="C8" s="136"/>
      <c r="D8" s="137"/>
      <c r="E8" s="138"/>
      <c r="F8" s="164"/>
      <c r="G8" s="207"/>
    </row>
    <row r="9" spans="1:7" s="339" customFormat="1" ht="63.75">
      <c r="A9" s="277"/>
      <c r="B9" s="316" t="s">
        <v>491</v>
      </c>
      <c r="C9" s="273"/>
      <c r="D9" s="274"/>
      <c r="E9" s="275"/>
      <c r="F9" s="332"/>
      <c r="G9" s="333"/>
    </row>
    <row r="10" spans="1:7" s="339" customFormat="1" ht="63.75">
      <c r="A10" s="309" t="s">
        <v>489</v>
      </c>
      <c r="B10" s="340" t="s">
        <v>490</v>
      </c>
      <c r="C10" s="273"/>
      <c r="D10" s="274"/>
      <c r="E10" s="275"/>
      <c r="F10" s="332"/>
      <c r="G10" s="333"/>
    </row>
    <row r="11" spans="1:7" s="339" customFormat="1" ht="25.5">
      <c r="A11" s="309" t="s">
        <v>493</v>
      </c>
      <c r="B11" s="340" t="s">
        <v>492</v>
      </c>
      <c r="C11" s="279" t="s">
        <v>42</v>
      </c>
      <c r="D11" s="280">
        <v>154.5</v>
      </c>
      <c r="E11" s="281"/>
      <c r="F11" s="341">
        <f>E11*D11</f>
        <v>0</v>
      </c>
      <c r="G11" s="333"/>
    </row>
    <row r="12" spans="1:7" s="339" customFormat="1" ht="25.5">
      <c r="A12" s="309" t="s">
        <v>494</v>
      </c>
      <c r="B12" s="340" t="s">
        <v>495</v>
      </c>
      <c r="C12" s="279" t="s">
        <v>42</v>
      </c>
      <c r="D12" s="280">
        <v>7.8</v>
      </c>
      <c r="E12" s="281"/>
      <c r="F12" s="341">
        <f>E12*D12</f>
        <v>0</v>
      </c>
      <c r="G12" s="333"/>
    </row>
    <row r="13" spans="1:7" s="339" customFormat="1" ht="25.5">
      <c r="A13" s="309" t="s">
        <v>496</v>
      </c>
      <c r="B13" s="340" t="s">
        <v>497</v>
      </c>
      <c r="C13" s="279" t="s">
        <v>42</v>
      </c>
      <c r="D13" s="280">
        <v>2.6</v>
      </c>
      <c r="E13" s="281"/>
      <c r="F13" s="341">
        <f>E13*D13</f>
        <v>0</v>
      </c>
      <c r="G13" s="333"/>
    </row>
    <row r="14" spans="1:7">
      <c r="A14" s="63"/>
      <c r="B14" s="67"/>
      <c r="C14" s="136"/>
      <c r="D14" s="137"/>
      <c r="E14" s="138"/>
      <c r="F14" s="164"/>
      <c r="G14" s="207"/>
    </row>
    <row r="15" spans="1:7">
      <c r="A15" s="63"/>
      <c r="B15" s="67"/>
      <c r="C15" s="136"/>
      <c r="D15" s="137"/>
      <c r="E15" s="138"/>
      <c r="F15" s="164"/>
      <c r="G15" s="207"/>
    </row>
    <row r="16" spans="1:7">
      <c r="A16" s="63"/>
      <c r="B16" s="67"/>
      <c r="C16" s="136"/>
      <c r="D16" s="137"/>
      <c r="E16" s="138"/>
      <c r="F16" s="164"/>
      <c r="G16" s="207"/>
    </row>
    <row r="17" spans="1:7">
      <c r="A17" s="63"/>
      <c r="B17" s="67"/>
      <c r="C17" s="136"/>
      <c r="D17" s="137"/>
      <c r="E17" s="138"/>
      <c r="F17" s="164"/>
      <c r="G17" s="207"/>
    </row>
    <row r="18" spans="1:7">
      <c r="A18" s="63"/>
      <c r="B18" s="67"/>
      <c r="C18" s="136"/>
      <c r="D18" s="137"/>
      <c r="E18" s="138"/>
      <c r="F18" s="164"/>
      <c r="G18" s="207"/>
    </row>
    <row r="19" spans="1:7">
      <c r="A19" s="63"/>
      <c r="B19" s="67"/>
      <c r="C19" s="136"/>
      <c r="D19" s="137"/>
      <c r="E19" s="138"/>
      <c r="F19" s="164"/>
      <c r="G19" s="207"/>
    </row>
    <row r="20" spans="1:7">
      <c r="A20" s="63"/>
      <c r="B20" s="67"/>
      <c r="C20" s="136"/>
      <c r="D20" s="137"/>
      <c r="E20" s="138"/>
      <c r="F20" s="164"/>
      <c r="G20" s="207"/>
    </row>
    <row r="21" spans="1:7">
      <c r="A21" s="63"/>
      <c r="B21" s="67"/>
      <c r="C21" s="136"/>
      <c r="D21" s="137"/>
      <c r="E21" s="138"/>
      <c r="F21" s="164"/>
      <c r="G21" s="207"/>
    </row>
    <row r="22" spans="1:7">
      <c r="A22" s="63"/>
      <c r="B22" s="67"/>
      <c r="C22" s="136"/>
      <c r="D22" s="137"/>
      <c r="E22" s="138"/>
      <c r="F22" s="164"/>
      <c r="G22" s="207"/>
    </row>
    <row r="23" spans="1:7">
      <c r="A23" s="63"/>
      <c r="B23" s="67"/>
      <c r="C23" s="136"/>
      <c r="D23" s="137"/>
      <c r="E23" s="138"/>
      <c r="F23" s="164"/>
      <c r="G23" s="207"/>
    </row>
    <row r="24" spans="1:7">
      <c r="A24" s="63"/>
      <c r="B24" s="67"/>
      <c r="C24" s="136"/>
      <c r="D24" s="137"/>
      <c r="E24" s="138"/>
      <c r="F24" s="164"/>
      <c r="G24" s="207"/>
    </row>
    <row r="25" spans="1:7">
      <c r="A25" s="63"/>
      <c r="B25" s="67"/>
      <c r="C25" s="136"/>
      <c r="D25" s="137"/>
      <c r="E25" s="138"/>
      <c r="F25" s="164"/>
      <c r="G25" s="207"/>
    </row>
    <row r="26" spans="1:7">
      <c r="A26" s="63"/>
      <c r="B26" s="67"/>
      <c r="C26" s="136"/>
      <c r="D26" s="137"/>
      <c r="E26" s="138"/>
      <c r="F26" s="164"/>
      <c r="G26" s="207"/>
    </row>
    <row r="27" spans="1:7">
      <c r="A27" s="63"/>
      <c r="B27" s="67"/>
      <c r="C27" s="136"/>
      <c r="D27" s="137"/>
      <c r="E27" s="138"/>
      <c r="F27" s="164"/>
      <c r="G27" s="207"/>
    </row>
    <row r="28" spans="1:7" customFormat="1" ht="24" customHeight="1" thickBot="1">
      <c r="F28" s="170"/>
    </row>
    <row r="29" spans="1:7" s="7" customFormat="1" ht="17.25" thickBot="1">
      <c r="A29" s="54"/>
      <c r="B29" s="93" t="s">
        <v>254</v>
      </c>
      <c r="C29" s="55"/>
      <c r="D29" s="56"/>
      <c r="E29" s="57"/>
      <c r="F29" s="168">
        <f>SUM(F6:F7)</f>
        <v>0</v>
      </c>
    </row>
    <row r="30"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Dom starejših občanov Moravče - LEKARNA&amp;R&amp;9POPIS OBRTNIŠKIH DEL
B/10.0 MONTAŽERSKA DELA</oddHeader>
    <oddFooter>&amp;R&amp;P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view="pageBreakPreview" zoomScale="150" zoomScaleSheetLayoutView="150" workbookViewId="0">
      <selection activeCell="F58" sqref="F58"/>
    </sheetView>
  </sheetViews>
  <sheetFormatPr defaultColWidth="9.140625" defaultRowHeight="16.5"/>
  <cols>
    <col min="1" max="1" width="7.140625" style="221" customWidth="1"/>
    <col min="2" max="2" width="39.42578125" style="21" customWidth="1"/>
    <col min="3" max="3" width="8.28515625" style="21" customWidth="1"/>
    <col min="4" max="4" width="11.28515625" style="217" customWidth="1"/>
    <col min="5" max="5" width="11.85546875" style="21" customWidth="1"/>
    <col min="6" max="6" width="13.140625" style="218" customWidth="1"/>
    <col min="7" max="11" width="9.140625" style="21"/>
    <col min="12" max="12" width="7.140625" style="21" customWidth="1"/>
    <col min="13" max="16384" width="9.140625" style="21"/>
  </cols>
  <sheetData>
    <row r="1" spans="1:6">
      <c r="A1" s="223" t="s">
        <v>364</v>
      </c>
      <c r="B1" s="153" t="s">
        <v>345</v>
      </c>
      <c r="F1" s="21"/>
    </row>
    <row r="2" spans="1:6">
      <c r="A2" s="223"/>
      <c r="B2" s="153"/>
      <c r="F2" s="21"/>
    </row>
    <row r="3" spans="1:6">
      <c r="A3" s="223"/>
      <c r="F3" s="21"/>
    </row>
    <row r="4" spans="1:6" s="7" customFormat="1" ht="17.25" thickBot="1">
      <c r="A4" s="18"/>
      <c r="B4" s="85" t="s">
        <v>26</v>
      </c>
      <c r="C4" s="9" t="s">
        <v>27</v>
      </c>
      <c r="D4" s="9" t="s">
        <v>28</v>
      </c>
      <c r="E4" s="9" t="s">
        <v>29</v>
      </c>
      <c r="F4" s="162" t="s">
        <v>30</v>
      </c>
    </row>
    <row r="5" spans="1:6" ht="17.25" thickTop="1">
      <c r="A5" s="222"/>
      <c r="F5" s="21"/>
    </row>
    <row r="6" spans="1:6" s="232" customFormat="1" ht="12.75">
      <c r="A6" s="231"/>
      <c r="B6" s="220"/>
      <c r="C6" s="220"/>
      <c r="D6" s="230"/>
      <c r="E6" s="220"/>
      <c r="F6" s="220"/>
    </row>
    <row r="7" spans="1:6" s="220" customFormat="1" ht="12.75">
      <c r="A7" s="233" t="s">
        <v>365</v>
      </c>
      <c r="B7" s="226" t="s">
        <v>346</v>
      </c>
      <c r="C7" s="220" t="s">
        <v>34</v>
      </c>
      <c r="D7" s="230">
        <v>1</v>
      </c>
      <c r="F7" s="183">
        <f>E7*D7</f>
        <v>0</v>
      </c>
    </row>
    <row r="8" spans="1:6" s="220" customFormat="1" ht="12.75">
      <c r="D8" s="230"/>
      <c r="F8" s="233"/>
    </row>
    <row r="9" spans="1:6" s="220" customFormat="1" ht="12.75">
      <c r="A9" s="233" t="s">
        <v>366</v>
      </c>
      <c r="B9" s="226" t="s">
        <v>347</v>
      </c>
      <c r="C9" s="220" t="s">
        <v>34</v>
      </c>
      <c r="D9" s="230">
        <v>1</v>
      </c>
      <c r="F9" s="183">
        <f>E9*D9</f>
        <v>0</v>
      </c>
    </row>
    <row r="10" spans="1:6" s="220" customFormat="1" ht="12" customHeight="1">
      <c r="D10" s="230"/>
      <c r="F10" s="233"/>
    </row>
    <row r="11" spans="1:6" s="232" customFormat="1" ht="25.5">
      <c r="A11" s="233" t="s">
        <v>367</v>
      </c>
      <c r="B11" s="226" t="s">
        <v>348</v>
      </c>
      <c r="C11" s="220" t="s">
        <v>34</v>
      </c>
      <c r="D11" s="230">
        <v>1</v>
      </c>
      <c r="E11" s="220"/>
      <c r="F11" s="183">
        <f>E11*D11</f>
        <v>0</v>
      </c>
    </row>
    <row r="12" spans="1:6" s="220" customFormat="1" ht="11.25" customHeight="1">
      <c r="A12" s="233"/>
      <c r="C12" s="233"/>
      <c r="D12" s="233"/>
      <c r="E12" s="233"/>
      <c r="F12" s="233"/>
    </row>
    <row r="13" spans="1:6" s="232" customFormat="1" ht="38.25">
      <c r="A13" s="233" t="s">
        <v>368</v>
      </c>
      <c r="B13" s="226" t="s">
        <v>455</v>
      </c>
      <c r="C13" s="233" t="s">
        <v>34</v>
      </c>
      <c r="D13" s="233">
        <v>1</v>
      </c>
      <c r="E13" s="233"/>
      <c r="F13" s="183">
        <f>E13*D13</f>
        <v>0</v>
      </c>
    </row>
    <row r="14" spans="1:6" s="220" customFormat="1" ht="12" customHeight="1">
      <c r="A14" s="233"/>
      <c r="C14" s="233"/>
      <c r="D14" s="233"/>
      <c r="E14" s="233"/>
      <c r="F14" s="233"/>
    </row>
    <row r="15" spans="1:6" s="232" customFormat="1" ht="25.5">
      <c r="A15" s="233" t="s">
        <v>471</v>
      </c>
      <c r="B15" s="226" t="s">
        <v>456</v>
      </c>
      <c r="C15" s="233" t="s">
        <v>34</v>
      </c>
      <c r="D15" s="233">
        <v>1</v>
      </c>
      <c r="E15" s="233"/>
      <c r="F15" s="183">
        <f>E15*D15</f>
        <v>0</v>
      </c>
    </row>
    <row r="16" spans="1:6" s="220" customFormat="1" ht="10.5" customHeight="1">
      <c r="A16" s="233"/>
      <c r="C16" s="233"/>
      <c r="D16" s="233"/>
      <c r="E16" s="233"/>
      <c r="F16" s="233"/>
    </row>
    <row r="17" spans="1:6" s="232" customFormat="1" ht="38.25">
      <c r="A17" s="233" t="s">
        <v>472</v>
      </c>
      <c r="B17" s="226" t="s">
        <v>457</v>
      </c>
      <c r="C17" s="233" t="s">
        <v>34</v>
      </c>
      <c r="D17" s="233">
        <v>1</v>
      </c>
      <c r="E17" s="233"/>
      <c r="F17" s="183">
        <f>E17*D17</f>
        <v>0</v>
      </c>
    </row>
    <row r="18" spans="1:6" s="220" customFormat="1" ht="11.25" customHeight="1">
      <c r="A18" s="233"/>
      <c r="C18" s="233"/>
      <c r="D18" s="233"/>
      <c r="E18" s="233"/>
      <c r="F18" s="233"/>
    </row>
    <row r="19" spans="1:6" s="232" customFormat="1" ht="51">
      <c r="A19" s="233" t="s">
        <v>473</v>
      </c>
      <c r="B19" s="226" t="s">
        <v>458</v>
      </c>
      <c r="C19" s="233" t="s">
        <v>34</v>
      </c>
      <c r="D19" s="233">
        <v>1</v>
      </c>
      <c r="E19" s="233"/>
      <c r="F19" s="183">
        <f>E19*D19</f>
        <v>0</v>
      </c>
    </row>
    <row r="20" spans="1:6" s="220" customFormat="1" ht="11.25" customHeight="1">
      <c r="A20" s="233"/>
      <c r="C20" s="233"/>
      <c r="D20" s="233"/>
      <c r="E20" s="233"/>
      <c r="F20" s="233"/>
    </row>
    <row r="21" spans="1:6" s="232" customFormat="1" ht="25.5">
      <c r="A21" s="233" t="s">
        <v>474</v>
      </c>
      <c r="B21" s="226" t="s">
        <v>459</v>
      </c>
      <c r="C21" s="233" t="s">
        <v>34</v>
      </c>
      <c r="D21" s="233">
        <v>1</v>
      </c>
      <c r="E21" s="233"/>
      <c r="F21" s="183">
        <f>E21*D21</f>
        <v>0</v>
      </c>
    </row>
    <row r="22" spans="1:6" s="220" customFormat="1" ht="13.5" customHeight="1">
      <c r="A22" s="233"/>
      <c r="C22" s="233"/>
      <c r="D22" s="233"/>
      <c r="E22" s="233"/>
      <c r="F22" s="233"/>
    </row>
    <row r="23" spans="1:6" s="232" customFormat="1" ht="38.25">
      <c r="A23" s="233" t="s">
        <v>475</v>
      </c>
      <c r="B23" s="226" t="s">
        <v>460</v>
      </c>
      <c r="C23" s="233" t="s">
        <v>34</v>
      </c>
      <c r="D23" s="233">
        <v>1</v>
      </c>
      <c r="E23" s="233"/>
      <c r="F23" s="183">
        <f>E23*D23</f>
        <v>0</v>
      </c>
    </row>
    <row r="24" spans="1:6" s="220" customFormat="1" ht="11.25" customHeight="1">
      <c r="A24" s="233"/>
      <c r="C24" s="233"/>
      <c r="D24" s="233"/>
      <c r="E24" s="233"/>
      <c r="F24" s="233"/>
    </row>
    <row r="25" spans="1:6" s="232" customFormat="1" ht="51">
      <c r="A25" s="233" t="s">
        <v>476</v>
      </c>
      <c r="B25" s="226" t="s">
        <v>461</v>
      </c>
      <c r="C25" s="233" t="s">
        <v>34</v>
      </c>
      <c r="D25" s="233">
        <v>1</v>
      </c>
      <c r="E25" s="233"/>
      <c r="F25" s="183">
        <f>E25*D25</f>
        <v>0</v>
      </c>
    </row>
    <row r="26" spans="1:6" s="220" customFormat="1" ht="9.75" customHeight="1">
      <c r="A26" s="233"/>
      <c r="C26" s="233"/>
      <c r="D26" s="233"/>
      <c r="E26" s="233"/>
      <c r="F26" s="233"/>
    </row>
    <row r="27" spans="1:6" s="232" customFormat="1" ht="63.75">
      <c r="A27" s="233" t="s">
        <v>477</v>
      </c>
      <c r="B27" s="226" t="s">
        <v>462</v>
      </c>
      <c r="C27" s="233" t="s">
        <v>34</v>
      </c>
      <c r="D27" s="233">
        <v>1</v>
      </c>
      <c r="E27" s="233"/>
      <c r="F27" s="183">
        <f>E27*D27</f>
        <v>0</v>
      </c>
    </row>
    <row r="28" spans="1:6" s="220" customFormat="1" ht="10.5" customHeight="1">
      <c r="A28" s="233"/>
      <c r="C28" s="233"/>
      <c r="D28" s="233"/>
      <c r="E28" s="233"/>
      <c r="F28" s="233"/>
    </row>
    <row r="29" spans="1:6" s="232" customFormat="1" ht="51">
      <c r="A29" s="233" t="s">
        <v>478</v>
      </c>
      <c r="B29" s="226" t="s">
        <v>463</v>
      </c>
      <c r="C29" s="233" t="s">
        <v>61</v>
      </c>
      <c r="D29" s="233">
        <v>10</v>
      </c>
      <c r="E29" s="233"/>
      <c r="F29" s="183">
        <f>E29*D29</f>
        <v>0</v>
      </c>
    </row>
    <row r="30" spans="1:6" s="220" customFormat="1" ht="9.75" customHeight="1">
      <c r="A30" s="233"/>
      <c r="C30" s="233"/>
      <c r="D30" s="233"/>
      <c r="E30" s="233"/>
      <c r="F30" s="233"/>
    </row>
    <row r="31" spans="1:6" s="232" customFormat="1" ht="25.5">
      <c r="A31" s="233" t="s">
        <v>479</v>
      </c>
      <c r="B31" s="226" t="s">
        <v>464</v>
      </c>
      <c r="C31" s="233" t="s">
        <v>34</v>
      </c>
      <c r="D31" s="233">
        <v>1</v>
      </c>
      <c r="E31" s="233"/>
      <c r="F31" s="183">
        <f>E31*D31</f>
        <v>0</v>
      </c>
    </row>
    <row r="32" spans="1:6" s="220" customFormat="1" ht="9" customHeight="1">
      <c r="A32" s="233"/>
      <c r="C32" s="233"/>
      <c r="D32" s="233"/>
      <c r="E32" s="233"/>
      <c r="F32" s="233"/>
    </row>
    <row r="33" spans="1:10" s="232" customFormat="1" ht="51">
      <c r="A33" s="233" t="s">
        <v>480</v>
      </c>
      <c r="B33" s="226" t="s">
        <v>465</v>
      </c>
      <c r="C33" s="233" t="s">
        <v>34</v>
      </c>
      <c r="D33" s="233">
        <v>1</v>
      </c>
      <c r="E33" s="233"/>
      <c r="F33" s="183">
        <f>E33*D33</f>
        <v>0</v>
      </c>
    </row>
    <row r="34" spans="1:10" s="220" customFormat="1" ht="10.5" customHeight="1">
      <c r="A34" s="233"/>
      <c r="C34" s="233"/>
      <c r="D34" s="233"/>
      <c r="E34" s="233"/>
      <c r="F34" s="233"/>
    </row>
    <row r="35" spans="1:10" s="232" customFormat="1" ht="38.25">
      <c r="A35" s="233" t="s">
        <v>481</v>
      </c>
      <c r="B35" s="226" t="s">
        <v>466</v>
      </c>
      <c r="C35" s="233" t="s">
        <v>34</v>
      </c>
      <c r="D35" s="233">
        <v>1</v>
      </c>
      <c r="E35" s="233"/>
      <c r="F35" s="183">
        <f>E35*D35</f>
        <v>0</v>
      </c>
    </row>
    <row r="36" spans="1:10" s="220" customFormat="1" ht="9" customHeight="1">
      <c r="A36" s="233"/>
      <c r="C36" s="233"/>
      <c r="D36" s="233"/>
      <c r="E36" s="233"/>
      <c r="F36" s="233"/>
    </row>
    <row r="37" spans="1:10" s="232" customFormat="1" ht="38.25">
      <c r="A37" s="233" t="s">
        <v>482</v>
      </c>
      <c r="B37" s="226" t="s">
        <v>467</v>
      </c>
      <c r="C37" s="233" t="s">
        <v>34</v>
      </c>
      <c r="D37" s="233">
        <v>1</v>
      </c>
      <c r="E37" s="233"/>
      <c r="F37" s="183">
        <f>E37*D37</f>
        <v>0</v>
      </c>
    </row>
    <row r="38" spans="1:10" s="220" customFormat="1" ht="9" customHeight="1">
      <c r="A38" s="233"/>
      <c r="C38" s="233"/>
      <c r="D38" s="233"/>
      <c r="E38" s="233"/>
      <c r="F38" s="233"/>
    </row>
    <row r="39" spans="1:10" s="232" customFormat="1" ht="76.5">
      <c r="A39" s="233" t="s">
        <v>483</v>
      </c>
      <c r="B39" s="226" t="s">
        <v>468</v>
      </c>
      <c r="C39" s="233" t="s">
        <v>61</v>
      </c>
      <c r="D39" s="233">
        <v>30</v>
      </c>
      <c r="E39" s="233"/>
      <c r="F39" s="183">
        <f>E39*D39</f>
        <v>0</v>
      </c>
    </row>
    <row r="40" spans="1:10" s="220" customFormat="1" ht="6.75" customHeight="1">
      <c r="A40" s="233"/>
      <c r="C40" s="233"/>
      <c r="D40" s="233"/>
      <c r="E40" s="233"/>
      <c r="F40" s="233"/>
    </row>
    <row r="41" spans="1:10" s="232" customFormat="1" ht="51">
      <c r="A41" s="233" t="s">
        <v>484</v>
      </c>
      <c r="B41" s="226" t="s">
        <v>469</v>
      </c>
      <c r="C41" s="233" t="s">
        <v>61</v>
      </c>
      <c r="D41" s="233">
        <v>30</v>
      </c>
      <c r="E41" s="233"/>
      <c r="F41" s="183">
        <f>E41*D41</f>
        <v>0</v>
      </c>
    </row>
    <row r="42" spans="1:10" s="220" customFormat="1" ht="6.75" customHeight="1">
      <c r="A42" s="233"/>
      <c r="C42" s="233"/>
      <c r="D42" s="233"/>
      <c r="E42" s="233"/>
      <c r="F42" s="233"/>
    </row>
    <row r="43" spans="1:10" s="232" customFormat="1" ht="76.5">
      <c r="A43" s="233" t="s">
        <v>485</v>
      </c>
      <c r="B43" s="226" t="s">
        <v>487</v>
      </c>
      <c r="C43" s="233" t="s">
        <v>470</v>
      </c>
      <c r="D43" s="235">
        <v>7.0000000000000007E-2</v>
      </c>
      <c r="E43" s="233"/>
      <c r="F43" s="183">
        <f>D43*Rekapitulacija!K33</f>
        <v>0</v>
      </c>
      <c r="G43" s="234"/>
      <c r="H43" s="234"/>
      <c r="I43" s="234"/>
      <c r="J43" s="234"/>
    </row>
    <row r="44" spans="1:10" s="220" customFormat="1" ht="12.75">
      <c r="D44" s="230"/>
      <c r="F44" s="233"/>
    </row>
    <row r="45" spans="1:10" s="220" customFormat="1" ht="25.5">
      <c r="A45" s="233" t="s">
        <v>486</v>
      </c>
      <c r="B45" s="227" t="s">
        <v>349</v>
      </c>
      <c r="C45" s="220" t="s">
        <v>42</v>
      </c>
      <c r="D45" s="230">
        <v>119.8</v>
      </c>
      <c r="F45" s="183">
        <f>E45*D45</f>
        <v>0</v>
      </c>
    </row>
    <row r="46" spans="1:10" s="220" customFormat="1" ht="38.25">
      <c r="B46" s="226" t="s">
        <v>350</v>
      </c>
      <c r="D46" s="230"/>
    </row>
    <row r="47" spans="1:10" s="220" customFormat="1" ht="51">
      <c r="B47" s="226" t="s">
        <v>351</v>
      </c>
      <c r="D47" s="230"/>
    </row>
    <row r="48" spans="1:10" s="220" customFormat="1" ht="25.5">
      <c r="B48" s="226" t="s">
        <v>352</v>
      </c>
      <c r="D48" s="230"/>
    </row>
    <row r="49" spans="1:6" s="220" customFormat="1" ht="51">
      <c r="B49" s="226" t="s">
        <v>353</v>
      </c>
      <c r="D49" s="230"/>
    </row>
    <row r="50" spans="1:6" s="220" customFormat="1" ht="38.25">
      <c r="B50" s="226" t="s">
        <v>354</v>
      </c>
      <c r="D50" s="230"/>
    </row>
    <row r="51" spans="1:6" s="220" customFormat="1" ht="12.75">
      <c r="B51" s="226" t="s">
        <v>355</v>
      </c>
      <c r="D51" s="230"/>
    </row>
    <row r="52" spans="1:6" s="220" customFormat="1" ht="25.5">
      <c r="B52" s="226" t="s">
        <v>356</v>
      </c>
      <c r="D52" s="230"/>
    </row>
    <row r="53" spans="1:6" s="220" customFormat="1" ht="12.75">
      <c r="B53" s="226" t="s">
        <v>357</v>
      </c>
      <c r="D53" s="230"/>
    </row>
    <row r="54" spans="1:6" s="220" customFormat="1" ht="12.75">
      <c r="B54" s="226" t="s">
        <v>358</v>
      </c>
      <c r="D54" s="230"/>
    </row>
    <row r="55" spans="1:6" s="220" customFormat="1" ht="12.75">
      <c r="B55" s="226" t="s">
        <v>359</v>
      </c>
      <c r="D55" s="230"/>
    </row>
    <row r="56" spans="1:6" s="220" customFormat="1" ht="51">
      <c r="B56" s="226" t="s">
        <v>360</v>
      </c>
      <c r="D56" s="230"/>
    </row>
    <row r="57" spans="1:6" s="220" customFormat="1" ht="25.5">
      <c r="B57" s="226" t="s">
        <v>361</v>
      </c>
      <c r="D57" s="230"/>
    </row>
    <row r="58" spans="1:6" s="220" customFormat="1" ht="12.75">
      <c r="B58" s="225" t="s">
        <v>362</v>
      </c>
      <c r="D58" s="230"/>
    </row>
    <row r="59" spans="1:6" s="220" customFormat="1" ht="12.75">
      <c r="D59" s="230"/>
    </row>
    <row r="60" spans="1:6" ht="17.25" thickBot="1">
      <c r="A60" s="21"/>
      <c r="F60" s="21"/>
    </row>
    <row r="61" spans="1:6" ht="17.25" thickBot="1">
      <c r="A61" s="21"/>
      <c r="B61" s="21" t="s">
        <v>363</v>
      </c>
      <c r="F61" s="219">
        <f>SUM(F6:F45)</f>
        <v>0</v>
      </c>
    </row>
  </sheetData>
  <sheetProtection selectLockedCells="1" selectUnlockedCells="1"/>
  <pageMargins left="0.78740157480314965" right="0.39370078740157483" top="0.98425196850393704" bottom="0.98425196850393704" header="0.51181102362204722" footer="0.51181102362204722"/>
  <pageSetup paperSize="9" scale="99" firstPageNumber="0" orientation="portrait" horizontalDpi="300" verticalDpi="300" r:id="rId1"/>
  <headerFooter alignWithMargins="0">
    <oddHeader>&amp;L&amp;"Calibri,Krepko"&amp;9&amp;UObjekt: Dom starejših občanov Moravče - LEKARNA&amp;R&amp;9POPIS OBRTNIŠKIH DEL
B/12.0 RAZNO</oddHeader>
    <oddFooter>&amp;R&amp;P</oddFooter>
  </headerFooter>
  <rowBreaks count="2" manualBreakCount="2">
    <brk id="28" max="5" man="1"/>
    <brk id="44" max="5"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30</vt:i4>
      </vt:variant>
    </vt:vector>
  </HeadingPairs>
  <TitlesOfParts>
    <vt:vector size="48" baseType="lpstr">
      <vt:lpstr>Uvod</vt:lpstr>
      <vt:lpstr>Rekapitulacija</vt:lpstr>
      <vt:lpstr>A|Pripravljalna d.</vt:lpstr>
      <vt:lpstr>A|Zemeljska d.</vt:lpstr>
      <vt:lpstr>A|Betonska d.</vt:lpstr>
      <vt:lpstr>A|Opaž-tesarska d.</vt:lpstr>
      <vt:lpstr>A|Zidarska d.</vt:lpstr>
      <vt:lpstr>A|Fasada</vt:lpstr>
      <vt:lpstr>B|Krovska d.</vt:lpstr>
      <vt:lpstr>B|Kleparska d.</vt:lpstr>
      <vt:lpstr>B|Ključavničarska d.</vt:lpstr>
      <vt:lpstr>B|Stavbno pohi.</vt:lpstr>
      <vt:lpstr>B|Estrih</vt:lpstr>
      <vt:lpstr>B|Tlakarska d.</vt:lpstr>
      <vt:lpstr>B|Keramičarska d.</vt:lpstr>
      <vt:lpstr>B|Slikopleskarska d.</vt:lpstr>
      <vt:lpstr>B|Montažerska d. </vt:lpstr>
      <vt:lpstr>B|Razno</vt:lpstr>
      <vt:lpstr>'A|Betonska d.'!Excel_BuiltIn_Print_Area_3_1</vt:lpstr>
      <vt:lpstr>'A|Fasada'!Excel_BuiltIn_Print_Area_3_1</vt:lpstr>
      <vt:lpstr>'A|Opaž-tesarska d.'!Excel_BuiltIn_Print_Area_3_1</vt:lpstr>
      <vt:lpstr>'A|Pripravljalna d.'!Excel_BuiltIn_Print_Area_3_1</vt:lpstr>
      <vt:lpstr>'A|Zemeljska d.'!Excel_BuiltIn_Print_Area_3_1</vt:lpstr>
      <vt:lpstr>'B|Krovska d.'!Excel_BuiltIn_Print_Area_3_1</vt:lpstr>
      <vt:lpstr>'A|Fasada'!Excel_BuiltIn_Print_Area_3_1_1</vt:lpstr>
      <vt:lpstr>'A|Pripravljalna d.'!Excel_BuiltIn_Print_Area_3_1_1</vt:lpstr>
      <vt:lpstr>'B|Krovska d.'!Excel_BuiltIn_Print_Area_3_1_1</vt:lpstr>
      <vt:lpstr>'A|Fasada'!Excel_BuiltIn_Print_Area_3_1_1_1</vt:lpstr>
      <vt:lpstr>'A|Pripravljalna d.'!Excel_BuiltIn_Print_Area_3_1_1_1</vt:lpstr>
      <vt:lpstr>'B|Krovska d.'!Excel_BuiltIn_Print_Area_3_1_1_1</vt:lpstr>
      <vt:lpstr>'A|Betonska d.'!Področje_tiskanja</vt:lpstr>
      <vt:lpstr>'A|Fasada'!Področje_tiskanja</vt:lpstr>
      <vt:lpstr>'A|Opaž-tesarska d.'!Področje_tiskanja</vt:lpstr>
      <vt:lpstr>'A|Pripravljalna d.'!Področje_tiskanja</vt:lpstr>
      <vt:lpstr>'A|Zemeljska d.'!Področje_tiskanja</vt:lpstr>
      <vt:lpstr>'A|Zidarska d.'!Področje_tiskanja</vt:lpstr>
      <vt:lpstr>'B|Estrih'!Področje_tiskanja</vt:lpstr>
      <vt:lpstr>'B|Keramičarska d.'!Področje_tiskanja</vt:lpstr>
      <vt:lpstr>'B|Kleparska d.'!Področje_tiskanja</vt:lpstr>
      <vt:lpstr>'B|Ključavničarska d.'!Področje_tiskanja</vt:lpstr>
      <vt:lpstr>'B|Krovska d.'!Področje_tiskanja</vt:lpstr>
      <vt:lpstr>'B|Montažerska d. '!Področje_tiskanja</vt:lpstr>
      <vt:lpstr>'B|Razno'!Področje_tiskanja</vt:lpstr>
      <vt:lpstr>'B|Slikopleskarska d.'!Področje_tiskanja</vt:lpstr>
      <vt:lpstr>'B|Stavbno pohi.'!Področje_tiskanja</vt:lpstr>
      <vt:lpstr>'B|Tlakarska d.'!Področje_tiskanja</vt:lpstr>
      <vt:lpstr>Rekapitulacija!Področje_tiskanja</vt:lpstr>
      <vt:lpstr>Uvod!Področje_tiskanja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GZabkar</cp:lastModifiedBy>
  <cp:lastPrinted>2018-12-12T09:17:41Z</cp:lastPrinted>
  <dcterms:created xsi:type="dcterms:W3CDTF">2011-09-10T16:03:06Z</dcterms:created>
  <dcterms:modified xsi:type="dcterms:W3CDTF">2023-08-02T11:58:00Z</dcterms:modified>
</cp:coreProperties>
</file>